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CONG TRINH ĐTXD\NAM 2025\HC, TCCS, XDM TRAM BIEN AP NAM 2026\PA DTXD 2026\HIEU CHINH LAN 4\XA TAN VINH LOC-R\"/>
    </mc:Choice>
  </mc:AlternateContent>
  <bookViews>
    <workbookView xWindow="0" yWindow="0" windowWidth="20490" windowHeight="7050" tabRatio="827"/>
  </bookViews>
  <sheets>
    <sheet name="bang phan bo vttb" sheetId="22" r:id="rId1"/>
    <sheet name="Sheet1" sheetId="23" r:id="rId2"/>
  </sheets>
  <definedNames>
    <definedName name="_xlnm._FilterDatabase" localSheetId="0" hidden="1">'bang phan bo vttb'!$A$4:$AR$29</definedName>
    <definedName name="_xlnm.Print_Titles" localSheetId="0">'bang phan bo vttb'!$3:$4</definedName>
  </definedNames>
  <calcPr calcId="162913"/>
</workbook>
</file>

<file path=xl/calcChain.xml><?xml version="1.0" encoding="utf-8"?>
<calcChain xmlns="http://schemas.openxmlformats.org/spreadsheetml/2006/main">
  <c r="I62" i="23" l="1"/>
  <c r="G62" i="23" s="1"/>
  <c r="I61" i="23"/>
  <c r="F61" i="23"/>
  <c r="G61" i="23" s="1"/>
  <c r="I60" i="23"/>
  <c r="G60" i="23"/>
  <c r="I59" i="23"/>
  <c r="G59" i="23"/>
  <c r="F59" i="23"/>
  <c r="I58" i="23"/>
  <c r="G58" i="23"/>
  <c r="I57" i="23"/>
  <c r="F57" i="23"/>
  <c r="G57" i="23" s="1"/>
  <c r="I56" i="23"/>
  <c r="G56" i="23"/>
  <c r="I55" i="23"/>
  <c r="F55" i="23"/>
  <c r="G55" i="23" s="1"/>
  <c r="I54" i="23"/>
  <c r="G54" i="23" s="1"/>
  <c r="I53" i="23"/>
  <c r="E53" i="23" s="1"/>
  <c r="F53" i="23"/>
  <c r="G53" i="23" s="1"/>
  <c r="I52" i="23"/>
  <c r="G52" i="23" s="1"/>
  <c r="I51" i="23"/>
  <c r="E51" i="23" s="1"/>
  <c r="F51" i="23"/>
  <c r="G51" i="23" s="1"/>
  <c r="I50" i="23"/>
  <c r="G50" i="23" s="1"/>
  <c r="I49" i="23"/>
  <c r="E49" i="23" s="1"/>
  <c r="F49" i="23"/>
  <c r="G49" i="23" s="1"/>
  <c r="I48" i="23"/>
  <c r="G48" i="23" s="1"/>
  <c r="I47" i="23"/>
  <c r="E47" i="23" s="1"/>
  <c r="F47" i="23"/>
  <c r="G47" i="23" s="1"/>
  <c r="I46" i="23"/>
  <c r="G46" i="23" s="1"/>
  <c r="I45" i="23"/>
  <c r="E45" i="23" s="1"/>
  <c r="F45" i="23"/>
  <c r="G45" i="23" s="1"/>
  <c r="I44" i="23"/>
  <c r="G44" i="23" s="1"/>
  <c r="I43" i="23"/>
  <c r="E43" i="23" s="1"/>
  <c r="F43" i="23"/>
  <c r="G43" i="23" s="1"/>
  <c r="I42" i="23"/>
  <c r="G42" i="23" s="1"/>
  <c r="I41" i="23"/>
  <c r="E41" i="23" s="1"/>
  <c r="F41" i="23"/>
  <c r="G41" i="23" s="1"/>
  <c r="I40" i="23"/>
  <c r="G40" i="23" s="1"/>
  <c r="I39" i="23"/>
  <c r="E39" i="23" s="1"/>
  <c r="F39" i="23"/>
  <c r="G39" i="23" s="1"/>
  <c r="I38" i="23"/>
  <c r="G38" i="23" s="1"/>
  <c r="I37" i="23"/>
  <c r="E37" i="23" s="1"/>
  <c r="F37" i="23"/>
  <c r="G37" i="23" s="1"/>
  <c r="AB5" i="22" l="1"/>
  <c r="AC5" i="22"/>
  <c r="AD5" i="22"/>
  <c r="AE5" i="22"/>
  <c r="AA5" i="22"/>
  <c r="D5" i="22"/>
  <c r="E5" i="22"/>
  <c r="Q42" i="22"/>
  <c r="S42" i="22" s="1"/>
  <c r="Q41" i="22"/>
  <c r="S41" i="22" s="1"/>
  <c r="Q40" i="22"/>
  <c r="S40" i="22" s="1"/>
  <c r="Q39" i="22"/>
  <c r="S39" i="22" s="1"/>
  <c r="Q38" i="22"/>
  <c r="S38" i="22" s="1"/>
  <c r="M38" i="22"/>
  <c r="O38" i="22" s="1"/>
  <c r="H38" i="22"/>
  <c r="J38" i="22" s="1"/>
  <c r="AP37" i="22"/>
  <c r="W37" i="22"/>
  <c r="V37" i="22"/>
  <c r="S37" i="22"/>
  <c r="Q37" i="22"/>
  <c r="M37" i="22"/>
  <c r="O37" i="22" s="1"/>
  <c r="J37" i="22"/>
  <c r="H37" i="22"/>
  <c r="S36" i="22"/>
  <c r="Q36" i="22"/>
  <c r="M36" i="22"/>
  <c r="O36" i="22" s="1"/>
  <c r="J36" i="22"/>
  <c r="H36" i="22"/>
  <c r="V35" i="22"/>
  <c r="Q35" i="22"/>
  <c r="S35" i="22" s="1"/>
  <c r="W35" i="22" s="1"/>
  <c r="O35" i="22"/>
  <c r="M35" i="22"/>
  <c r="J35" i="22"/>
  <c r="H35" i="22"/>
  <c r="Q34" i="22"/>
  <c r="S34" i="22" s="1"/>
  <c r="W34" i="22" s="1"/>
  <c r="M34" i="22"/>
  <c r="O34" i="22" s="1"/>
  <c r="H34" i="22"/>
  <c r="J34" i="22" s="1"/>
  <c r="Q33" i="22"/>
  <c r="S33" i="22" s="1"/>
  <c r="M33" i="22"/>
  <c r="O33" i="22" s="1"/>
  <c r="H33" i="22"/>
  <c r="J33" i="22" s="1"/>
  <c r="U32" i="22"/>
  <c r="X32" i="22" s="1"/>
  <c r="T32" i="22"/>
  <c r="S32" i="22"/>
  <c r="Q32" i="22"/>
  <c r="H32" i="22"/>
  <c r="J32" i="22" s="1"/>
  <c r="S31" i="22"/>
  <c r="Q31" i="22"/>
  <c r="O31" i="22"/>
  <c r="M31" i="22"/>
  <c r="H31" i="22"/>
  <c r="J31" i="22" s="1"/>
  <c r="S30" i="22"/>
  <c r="Q30" i="22"/>
  <c r="O30" i="22"/>
  <c r="M30" i="22"/>
  <c r="H30" i="22"/>
  <c r="J30" i="22" s="1"/>
  <c r="I28" i="23" l="1"/>
  <c r="G28" i="23" s="1"/>
  <c r="I29" i="23"/>
  <c r="I30" i="23"/>
  <c r="G30" i="23" s="1"/>
  <c r="I31" i="23"/>
  <c r="E31" i="23" s="1"/>
  <c r="I32" i="23"/>
  <c r="I33" i="23"/>
  <c r="I34" i="23"/>
  <c r="G34" i="23" s="1"/>
  <c r="I35" i="23"/>
  <c r="I36" i="23"/>
  <c r="G36" i="23" s="1"/>
  <c r="I27" i="23"/>
  <c r="G27" i="23" s="1"/>
  <c r="G32" i="23"/>
  <c r="G33" i="23"/>
  <c r="F35" i="23"/>
  <c r="F33" i="23" s="1"/>
  <c r="F31" i="23" s="1"/>
  <c r="F29" i="23" s="1"/>
  <c r="F27" i="23" s="1"/>
  <c r="F25" i="23" s="1"/>
  <c r="E29" i="23"/>
  <c r="E33" i="23"/>
  <c r="AF5" i="22"/>
  <c r="AG5" i="22"/>
  <c r="AH5" i="22"/>
  <c r="AI5" i="22"/>
  <c r="AJ5" i="22"/>
  <c r="AK5" i="22"/>
  <c r="AL5" i="22"/>
  <c r="AM5" i="22"/>
  <c r="AN5" i="22"/>
  <c r="G35" i="23" l="1"/>
  <c r="G29" i="23"/>
  <c r="G31" i="23"/>
  <c r="E35" i="23"/>
  <c r="E27" i="23"/>
  <c r="A5" i="22"/>
  <c r="V11" i="22" l="1"/>
  <c r="Q11" i="22"/>
  <c r="S11" i="22" s="1"/>
  <c r="H11" i="22"/>
  <c r="J11" i="22" s="1"/>
  <c r="Q25" i="22"/>
  <c r="S25" i="22" s="1"/>
  <c r="H25" i="22"/>
  <c r="J25" i="22" s="1"/>
  <c r="Q15" i="22"/>
  <c r="S15" i="22" s="1"/>
  <c r="M15" i="22"/>
  <c r="O15" i="22" s="1"/>
  <c r="H15" i="22"/>
  <c r="J15" i="22" s="1"/>
  <c r="V12" i="22"/>
  <c r="Q12" i="22"/>
  <c r="S12" i="22" s="1"/>
  <c r="H12" i="22"/>
  <c r="J12" i="22" s="1"/>
  <c r="Q20" i="22"/>
  <c r="S20" i="22" s="1"/>
  <c r="H20" i="22"/>
  <c r="J20" i="22" s="1"/>
  <c r="Q13" i="22"/>
  <c r="S13" i="22" s="1"/>
  <c r="H13" i="22"/>
  <c r="J13" i="22" s="1"/>
  <c r="Q21" i="22"/>
  <c r="S21" i="22" s="1"/>
  <c r="H21" i="22"/>
  <c r="J21" i="22" s="1"/>
  <c r="Q26" i="22"/>
  <c r="S26" i="22" s="1"/>
  <c r="H26" i="22"/>
  <c r="J26" i="22" s="1"/>
  <c r="U14" i="22"/>
  <c r="Q14" i="22"/>
  <c r="M14" i="22"/>
  <c r="O14" i="22" s="1"/>
  <c r="H14" i="22"/>
  <c r="J14" i="22" s="1"/>
  <c r="V24" i="22"/>
  <c r="Q24" i="22"/>
  <c r="S24" i="22" s="1"/>
  <c r="M24" i="22"/>
  <c r="O24" i="22" s="1"/>
  <c r="H24" i="22"/>
  <c r="J24" i="22" s="1"/>
  <c r="Q23" i="22"/>
  <c r="M23" i="22"/>
  <c r="O23" i="22" s="1"/>
  <c r="H23" i="22"/>
  <c r="J23" i="22" s="1"/>
  <c r="Q28" i="22"/>
  <c r="S28" i="22" s="1"/>
  <c r="M28" i="22"/>
  <c r="O28" i="22" s="1"/>
  <c r="H28" i="22"/>
  <c r="J28" i="22" s="1"/>
  <c r="Q29" i="22"/>
  <c r="S29" i="22" s="1"/>
  <c r="M29" i="22"/>
  <c r="O29" i="22" s="1"/>
  <c r="H29" i="22"/>
  <c r="J29" i="22" s="1"/>
  <c r="Q17" i="22"/>
  <c r="S17" i="22" s="1"/>
  <c r="M17" i="22"/>
  <c r="O17" i="22" s="1"/>
  <c r="H17" i="22"/>
  <c r="J17" i="22" s="1"/>
  <c r="S23" i="22" l="1"/>
  <c r="W23" i="22" s="1"/>
  <c r="T14" i="22"/>
  <c r="S14" i="22"/>
  <c r="X14" i="22"/>
  <c r="W12" i="22"/>
  <c r="W24" i="22"/>
  <c r="W11" i="22"/>
  <c r="F23" i="23" l="1"/>
  <c r="F21" i="23" s="1"/>
  <c r="F19" i="23" s="1"/>
  <c r="F17" i="23" s="1"/>
  <c r="F15" i="23" s="1"/>
  <c r="F13" i="23" s="1"/>
  <c r="F11" i="23" s="1"/>
  <c r="F9" i="23" s="1"/>
  <c r="F7" i="23" s="1"/>
  <c r="F5" i="23" s="1"/>
  <c r="F3" i="23" s="1"/>
  <c r="I4" i="23"/>
  <c r="G4" i="23" s="1"/>
  <c r="I5" i="23"/>
  <c r="E5" i="23" s="1"/>
  <c r="I6" i="23"/>
  <c r="G6" i="23" s="1"/>
  <c r="I7" i="23"/>
  <c r="E7" i="23" s="1"/>
  <c r="I8" i="23"/>
  <c r="G8" i="23" s="1"/>
  <c r="I9" i="23"/>
  <c r="E9" i="23" s="1"/>
  <c r="I10" i="23"/>
  <c r="G10" i="23" s="1"/>
  <c r="I11" i="23"/>
  <c r="E11" i="23" s="1"/>
  <c r="I12" i="23"/>
  <c r="G12" i="23" s="1"/>
  <c r="I13" i="23"/>
  <c r="E13" i="23" s="1"/>
  <c r="I14" i="23"/>
  <c r="G14" i="23" s="1"/>
  <c r="I15" i="23"/>
  <c r="E15" i="23" s="1"/>
  <c r="I16" i="23"/>
  <c r="G16" i="23" s="1"/>
  <c r="I17" i="23"/>
  <c r="E17" i="23" s="1"/>
  <c r="I18" i="23"/>
  <c r="G18" i="23" s="1"/>
  <c r="I19" i="23"/>
  <c r="E19" i="23" s="1"/>
  <c r="I20" i="23"/>
  <c r="G20" i="23" s="1"/>
  <c r="I21" i="23"/>
  <c r="E21" i="23" s="1"/>
  <c r="I22" i="23"/>
  <c r="G22" i="23" s="1"/>
  <c r="I23" i="23"/>
  <c r="E23" i="23" s="1"/>
  <c r="I24" i="23"/>
  <c r="G24" i="23" s="1"/>
  <c r="I25" i="23"/>
  <c r="E25" i="23" s="1"/>
  <c r="I26" i="23"/>
  <c r="G26" i="23" s="1"/>
  <c r="G7" i="23" l="1"/>
  <c r="G25" i="23"/>
  <c r="G23" i="23"/>
  <c r="G21" i="23"/>
  <c r="G19" i="23"/>
  <c r="G17" i="23"/>
  <c r="G15" i="23"/>
  <c r="G13" i="23"/>
  <c r="G11" i="23"/>
  <c r="G9" i="23"/>
  <c r="G5" i="23"/>
  <c r="M27" i="22"/>
  <c r="O27" i="22" s="1"/>
  <c r="M18" i="22"/>
  <c r="O18" i="22" s="1"/>
  <c r="M22" i="22"/>
  <c r="O22" i="22" s="1"/>
  <c r="I3" i="23" l="1"/>
  <c r="H22" i="22"/>
  <c r="H19" i="22"/>
  <c r="H27" i="22"/>
  <c r="H18" i="22"/>
  <c r="H16" i="22"/>
  <c r="Q19" i="22"/>
  <c r="S19" i="22" s="1"/>
  <c r="Q27" i="22"/>
  <c r="S27" i="22" s="1"/>
  <c r="Q18" i="22"/>
  <c r="S18" i="22" s="1"/>
  <c r="Q22" i="22"/>
  <c r="S22" i="22" s="1"/>
  <c r="Q16" i="22"/>
  <c r="G3" i="23" l="1"/>
  <c r="E3" i="23"/>
  <c r="J19" i="22"/>
  <c r="J16" i="22" l="1"/>
  <c r="S16" i="22"/>
  <c r="J27" i="22" l="1"/>
  <c r="J18" i="22" l="1"/>
  <c r="J22" i="22" l="1"/>
  <c r="V22" i="22"/>
  <c r="W22" i="22" l="1"/>
</calcChain>
</file>

<file path=xl/sharedStrings.xml><?xml version="1.0" encoding="utf-8"?>
<sst xmlns="http://schemas.openxmlformats.org/spreadsheetml/2006/main" count="227" uniqueCount="119">
  <si>
    <t>Stt</t>
  </si>
  <si>
    <t>Tên trạm</t>
  </si>
  <si>
    <t>95%-90%</t>
  </si>
  <si>
    <t>90%-&gt;85%</t>
  </si>
  <si>
    <t>&lt;85%</t>
  </si>
  <si>
    <t>% TẢI (TT)</t>
  </si>
  <si>
    <t>I%
(2024)</t>
  </si>
  <si>
    <t>Đề xuất XDM</t>
  </si>
  <si>
    <t>&gt; 95%</t>
  </si>
  <si>
    <t>% TẢI</t>
  </si>
  <si>
    <t>Kéo mới cáp 1xABC 4x95mm2 trên trụ hiện hữu</t>
  </si>
  <si>
    <t>BẢNG PHÂN BỐ VẬT TƯ</t>
  </si>
  <si>
    <t>Hoán chuyển với 250 kVA</t>
  </si>
  <si>
    <t>TCCS thành 400 KVA</t>
  </si>
  <si>
    <t>Trạm lân cận 1</t>
  </si>
  <si>
    <t>Công suất</t>
  </si>
  <si>
    <t>I đm</t>
  </si>
  <si>
    <t>I max</t>
  </si>
  <si>
    <t>% tải</t>
  </si>
  <si>
    <t>Trạm lân cận 2</t>
  </si>
  <si>
    <t>TCCS thành 250 KVA</t>
  </si>
  <si>
    <t>TCCS thành 560 KVA</t>
  </si>
  <si>
    <t>TCCS thành 630 KVA</t>
  </si>
  <si>
    <t>Khu vực xã</t>
  </si>
  <si>
    <r>
      <t>S</t>
    </r>
    <r>
      <rPr>
        <b/>
        <vertAlign val="subscript"/>
        <sz val="12"/>
        <rFont val="Times New Roman"/>
        <family val="1"/>
      </rPr>
      <t>đm</t>
    </r>
    <r>
      <rPr>
        <b/>
        <sz val="12"/>
        <rFont val="Times New Roman"/>
        <family val="1"/>
      </rPr>
      <t> (kVA)</t>
    </r>
  </si>
  <si>
    <r>
      <t>I</t>
    </r>
    <r>
      <rPr>
        <b/>
        <vertAlign val="subscript"/>
        <sz val="12"/>
        <rFont val="Times New Roman"/>
        <family val="1"/>
      </rPr>
      <t>đm</t>
    </r>
    <r>
      <rPr>
        <b/>
        <sz val="12"/>
        <rFont val="Times New Roman"/>
        <family val="1"/>
      </rPr>
      <t> (A)</t>
    </r>
  </si>
  <si>
    <r>
      <t>I</t>
    </r>
    <r>
      <rPr>
        <b/>
        <vertAlign val="subscript"/>
        <sz val="12"/>
        <rFont val="Times New Roman"/>
        <family val="1"/>
      </rPr>
      <t>max</t>
    </r>
  </si>
  <si>
    <r>
      <t>I</t>
    </r>
    <r>
      <rPr>
        <b/>
        <vertAlign val="subscript"/>
        <sz val="12"/>
        <rFont val="Times New Roman"/>
        <family val="1"/>
      </rPr>
      <t>max
(TT)</t>
    </r>
  </si>
  <si>
    <r>
      <t>I</t>
    </r>
    <r>
      <rPr>
        <b/>
        <vertAlign val="subscript"/>
        <sz val="12"/>
        <rFont val="Times New Roman"/>
        <family val="1"/>
      </rPr>
      <t>max
(2024)</t>
    </r>
  </si>
  <si>
    <t>3AC95 bọc 24kV + AC70 (1)_EVNHCMC</t>
  </si>
  <si>
    <t>Hoán chuyển MBT 250 KVA với 400 kVA</t>
  </si>
  <si>
    <t>sau</t>
  </si>
  <si>
    <t>Truoc</t>
  </si>
  <si>
    <t>Trạm XDM</t>
  </si>
  <si>
    <t>BEN LOI 4/2</t>
  </si>
  <si>
    <t>Vĩnh Lộc B</t>
  </si>
  <si>
    <t>KDC VINH LOC T9/1</t>
  </si>
  <si>
    <t>TU ANH 8/1</t>
  </si>
  <si>
    <t>XUAN THO 11</t>
  </si>
  <si>
    <t>BEN LOI 2A/2</t>
  </si>
  <si>
    <t>QUOC HUNG 3</t>
  </si>
  <si>
    <t>BEN LOI 6</t>
  </si>
  <si>
    <t>TU ANH 3</t>
  </si>
  <si>
    <t>CHAU CAM 2</t>
  </si>
  <si>
    <t>NAM TUYEN 2</t>
  </si>
  <si>
    <t>BEN LOI 2A/3</t>
  </si>
  <si>
    <t>QUOC HUNG 2</t>
  </si>
  <si>
    <t>TU ANH 8</t>
  </si>
  <si>
    <t>CHAU CAM 3</t>
  </si>
  <si>
    <t>BEN LOI 2A</t>
  </si>
  <si>
    <t>HUYNH TAO 1/2</t>
  </si>
  <si>
    <t>QUOC HUNG</t>
  </si>
  <si>
    <t>XUAN NGUYET</t>
  </si>
  <si>
    <t>CAY DAU</t>
  </si>
  <si>
    <t>HOANG TINH 2</t>
  </si>
  <si>
    <t>SAU KHA</t>
  </si>
  <si>
    <t>UT DUONG 5</t>
  </si>
  <si>
    <t>SAU NHAN</t>
  </si>
  <si>
    <t>TU ANH</t>
  </si>
  <si>
    <t>BA NGAN 3</t>
  </si>
  <si>
    <t>SAU LIEU 1/1</t>
  </si>
  <si>
    <t>TU TRU 2</t>
  </si>
  <si>
    <t>THU THUY</t>
  </si>
  <si>
    <t>THU THUY 2</t>
  </si>
  <si>
    <t>THU THAO</t>
  </si>
  <si>
    <t>BEN LOI 2A/6</t>
  </si>
  <si>
    <t>TRUONG NHUNG 6A</t>
  </si>
  <si>
    <t>TRUONG NHUNG 6</t>
  </si>
  <si>
    <t>NGUYEN CHIEU 8</t>
  </si>
  <si>
    <t>NGUYEN CHIEU 5</t>
  </si>
  <si>
    <t>VAN HUNG</t>
  </si>
  <si>
    <t>BEN LOI 1/4</t>
  </si>
  <si>
    <t>BEN LOI 1/3</t>
  </si>
  <si>
    <t>BEN LOI 3/6</t>
  </si>
  <si>
    <t>BEN LOI 3/5 (081897)</t>
  </si>
  <si>
    <t>NGUYEN CHIEU 6</t>
  </si>
  <si>
    <t>TRUONG NHUNG 2/3</t>
  </si>
  <si>
    <t xml:space="preserve">TRUONG NHUNG 10 </t>
  </si>
  <si>
    <t>BA MAN 5</t>
  </si>
  <si>
    <t>BA MAN</t>
  </si>
  <si>
    <t>BA NGAN</t>
  </si>
  <si>
    <t>BA NGAN 1/2</t>
  </si>
  <si>
    <t>PHAM KHANH</t>
  </si>
  <si>
    <t>PHAM KHANH 3</t>
  </si>
  <si>
    <t>NAM MEN</t>
  </si>
  <si>
    <t>BA LOAN 2</t>
  </si>
  <si>
    <t>CONG SANG</t>
  </si>
  <si>
    <t>CONG SANG 2</t>
  </si>
  <si>
    <t>VAN SOI</t>
  </si>
  <si>
    <t>HUYNH DIEU</t>
  </si>
  <si>
    <t>SAU LIEU</t>
  </si>
  <si>
    <t>NGUYEN CHIEU 1/2</t>
  </si>
  <si>
    <t>TU TRU</t>
  </si>
  <si>
    <t>THANH HAI</t>
  </si>
  <si>
    <t>TAN THANH 4</t>
  </si>
  <si>
    <t>HAI CU 2</t>
  </si>
  <si>
    <t>TRAN QUANG 6</t>
  </si>
  <si>
    <t>TRAN QUANG 4</t>
  </si>
  <si>
    <t>TRAN QUANG 3</t>
  </si>
  <si>
    <t>TU ANH 5</t>
  </si>
  <si>
    <t>TU ANH 5/2</t>
  </si>
  <si>
    <t>TU ANH 7</t>
  </si>
  <si>
    <t>XUAN THO 8</t>
  </si>
  <si>
    <t>XUAN THO 3</t>
  </si>
  <si>
    <t>MINH SON 2</t>
  </si>
  <si>
    <t>LE MINH XUAN 52/12K2</t>
  </si>
  <si>
    <t>Phạm Văn Hai</t>
  </si>
  <si>
    <t>LE MINH XUAN 52/12K</t>
  </si>
  <si>
    <t>LE MINH XUAN 52/12N</t>
  </si>
  <si>
    <t>LE MINH XUAN 52/12M</t>
  </si>
  <si>
    <t>LE MINH XUAN 52/12E</t>
  </si>
  <si>
    <t>LE MINH XUAN 52/12L</t>
  </si>
  <si>
    <t>LMX 52/12L2</t>
  </si>
  <si>
    <t>TINH LO 10/9B</t>
  </si>
  <si>
    <t>706A-562A-526A</t>
  </si>
  <si>
    <t>TINH LO 10/8</t>
  </si>
  <si>
    <t xml:space="preserve">THANH NIEN 1 </t>
  </si>
  <si>
    <t>TRAN QUANG 5</t>
  </si>
  <si>
    <t>CÔNG TRÌNH: Xử lý trạm biến áp công cộng vận hành đầy tải và bán kính lưới hạ thế lớn khu vực xã Tân Vĩnh Lộc - 2026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</si>
</sst>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vertAlign val="subscript"/>
      <sz val="12"/>
      <name val="Times New Roman"/>
      <family val="1"/>
    </font>
    <font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sz val="13"/>
      <color theme="1"/>
      <name val="Times New Roman"/>
      <family val="1"/>
    </font>
    <font>
      <sz val="14"/>
      <color theme="1"/>
      <name val="Calibri"/>
      <family val="2"/>
      <scheme val="minor"/>
    </font>
    <font>
      <sz val="14"/>
      <color theme="1"/>
      <name val="Times New Roman"/>
      <family val="1"/>
    </font>
    <font>
      <sz val="14"/>
      <name val="Times New Roman"/>
      <family val="1"/>
    </font>
    <font>
      <sz val="13"/>
      <color rgb="FF000000"/>
      <name val="Times New Roman"/>
      <family val="1"/>
    </font>
    <font>
      <sz val="12"/>
      <name val="Times New Roman"/>
      <family val="1"/>
      <charset val="163"/>
    </font>
    <font>
      <sz val="12"/>
      <name val="Calibri"/>
      <family val="2"/>
      <scheme val="minor"/>
    </font>
    <font>
      <b/>
      <sz val="14"/>
      <name val="Times New Roman"/>
      <family val="1"/>
    </font>
    <font>
      <b/>
      <sz val="14"/>
      <name val="Calibri"/>
      <family val="2"/>
      <scheme val="minor"/>
    </font>
    <font>
      <sz val="13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9" fontId="1" fillId="0" borderId="0" applyFont="0" applyFill="0" applyBorder="0" applyAlignment="0" applyProtection="0"/>
    <xf numFmtId="0" fontId="2" fillId="0" borderId="0"/>
    <xf numFmtId="0" fontId="1" fillId="0" borderId="0"/>
  </cellStyleXfs>
  <cellXfs count="88">
    <xf numFmtId="0" fontId="0" fillId="0" borderId="0" xfId="0"/>
    <xf numFmtId="0" fontId="3" fillId="0" borderId="1" xfId="0" applyFont="1" applyFill="1" applyBorder="1"/>
    <xf numFmtId="0" fontId="3" fillId="0" borderId="0" xfId="0" applyFont="1" applyFill="1"/>
    <xf numFmtId="0" fontId="4" fillId="0" borderId="1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4" fillId="0" borderId="1" xfId="0" applyFont="1" applyFill="1" applyBorder="1"/>
    <xf numFmtId="3" fontId="3" fillId="0" borderId="0" xfId="0" applyNumberFormat="1" applyFont="1" applyFill="1"/>
    <xf numFmtId="0" fontId="3" fillId="0" borderId="0" xfId="0" applyFont="1" applyFill="1" applyAlignment="1">
      <alignment horizontal="center" vertical="center"/>
    </xf>
    <xf numFmtId="3" fontId="6" fillId="0" borderId="1" xfId="0" applyNumberFormat="1" applyFont="1" applyFill="1" applyBorder="1"/>
    <xf numFmtId="0" fontId="3" fillId="0" borderId="1" xfId="0" applyFont="1" applyFill="1" applyBorder="1" applyAlignment="1">
      <alignment horizontal="center"/>
    </xf>
    <xf numFmtId="9" fontId="3" fillId="0" borderId="1" xfId="1" applyFont="1" applyFill="1" applyBorder="1"/>
    <xf numFmtId="3" fontId="3" fillId="0" borderId="1" xfId="0" applyNumberFormat="1" applyFont="1" applyFill="1" applyBorder="1" applyAlignment="1">
      <alignment horizontal="left" vertical="center"/>
    </xf>
    <xf numFmtId="9" fontId="3" fillId="0" borderId="1" xfId="1" applyFont="1" applyFill="1" applyBorder="1" applyAlignment="1">
      <alignment wrapText="1"/>
    </xf>
    <xf numFmtId="9" fontId="6" fillId="0" borderId="1" xfId="0" applyNumberFormat="1" applyFont="1" applyFill="1" applyBorder="1"/>
    <xf numFmtId="0" fontId="3" fillId="0" borderId="0" xfId="0" applyFont="1" applyFill="1" applyBorder="1"/>
    <xf numFmtId="3" fontId="7" fillId="0" borderId="1" xfId="0" applyNumberFormat="1" applyFont="1" applyFill="1" applyBorder="1"/>
    <xf numFmtId="1" fontId="3" fillId="0" borderId="1" xfId="0" applyNumberFormat="1" applyFont="1" applyFill="1" applyBorder="1" applyAlignment="1">
      <alignment vertical="center" wrapText="1"/>
    </xf>
    <xf numFmtId="3" fontId="3" fillId="0" borderId="1" xfId="1" applyNumberFormat="1" applyFont="1" applyFill="1" applyBorder="1" applyAlignment="1">
      <alignment wrapText="1"/>
    </xf>
    <xf numFmtId="1" fontId="3" fillId="0" borderId="0" xfId="0" applyNumberFormat="1" applyFont="1" applyFill="1"/>
    <xf numFmtId="9" fontId="3" fillId="0" borderId="0" xfId="1" applyFont="1" applyFill="1"/>
    <xf numFmtId="3" fontId="3" fillId="0" borderId="1" xfId="0" applyNumberFormat="1" applyFont="1" applyFill="1" applyBorder="1"/>
    <xf numFmtId="2" fontId="3" fillId="0" borderId="0" xfId="0" applyNumberFormat="1" applyFont="1" applyFill="1"/>
    <xf numFmtId="3" fontId="3" fillId="0" borderId="1" xfId="0" applyNumberFormat="1" applyFont="1" applyFill="1" applyBorder="1" applyAlignment="1">
      <alignment vertical="center" wrapText="1"/>
    </xf>
    <xf numFmtId="0" fontId="9" fillId="0" borderId="0" xfId="0" applyFont="1"/>
    <xf numFmtId="1" fontId="9" fillId="0" borderId="0" xfId="0" applyNumberFormat="1" applyFont="1"/>
    <xf numFmtId="0" fontId="9" fillId="0" borderId="1" xfId="0" applyFont="1" applyBorder="1"/>
    <xf numFmtId="0" fontId="10" fillId="0" borderId="1" xfId="0" applyFont="1" applyFill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9" fontId="3" fillId="0" borderId="1" xfId="1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9" fontId="4" fillId="0" borderId="1" xfId="1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9" fontId="3" fillId="0" borderId="1" xfId="0" applyNumberFormat="1" applyFont="1" applyFill="1" applyBorder="1"/>
    <xf numFmtId="3" fontId="13" fillId="0" borderId="1" xfId="0" applyNumberFormat="1" applyFont="1" applyFill="1" applyBorder="1" applyAlignment="1">
      <alignment horizontal="center"/>
    </xf>
    <xf numFmtId="3" fontId="13" fillId="0" borderId="1" xfId="0" applyNumberFormat="1" applyFont="1" applyFill="1" applyBorder="1"/>
    <xf numFmtId="0" fontId="14" fillId="0" borderId="1" xfId="0" applyFont="1" applyFill="1" applyBorder="1" applyAlignment="1">
      <alignment horizontal="center"/>
    </xf>
    <xf numFmtId="3" fontId="14" fillId="0" borderId="1" xfId="0" applyNumberFormat="1" applyFont="1" applyFill="1" applyBorder="1"/>
    <xf numFmtId="0" fontId="14" fillId="0" borderId="1" xfId="0" applyFont="1" applyFill="1" applyBorder="1" applyAlignment="1">
      <alignment horizontal="left"/>
    </xf>
    <xf numFmtId="3" fontId="3" fillId="0" borderId="1" xfId="0" applyNumberFormat="1" applyFont="1" applyFill="1" applyBorder="1" applyAlignment="1">
      <alignment horizontal="right" vertical="center" wrapText="1" indent="1"/>
    </xf>
    <xf numFmtId="9" fontId="14" fillId="0" borderId="1" xfId="0" applyNumberFormat="1" applyFont="1" applyFill="1" applyBorder="1"/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14" fillId="0" borderId="1" xfId="0" applyFont="1" applyFill="1" applyBorder="1"/>
    <xf numFmtId="1" fontId="3" fillId="0" borderId="1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 wrapText="1"/>
    </xf>
    <xf numFmtId="2" fontId="15" fillId="0" borderId="1" xfId="0" applyNumberFormat="1" applyFont="1" applyFill="1" applyBorder="1" applyAlignment="1">
      <alignment vertical="center" wrapText="1"/>
    </xf>
    <xf numFmtId="0" fontId="15" fillId="0" borderId="1" xfId="0" applyFont="1" applyFill="1" applyBorder="1" applyAlignment="1">
      <alignment horizontal="center"/>
    </xf>
    <xf numFmtId="0" fontId="15" fillId="0" borderId="1" xfId="0" applyFont="1" applyFill="1" applyBorder="1"/>
    <xf numFmtId="3" fontId="15" fillId="0" borderId="1" xfId="0" applyNumberFormat="1" applyFont="1" applyFill="1" applyBorder="1" applyAlignment="1">
      <alignment horizontal="center"/>
    </xf>
    <xf numFmtId="9" fontId="15" fillId="0" borderId="1" xfId="1" applyFont="1" applyFill="1" applyBorder="1"/>
    <xf numFmtId="3" fontId="15" fillId="0" borderId="1" xfId="0" applyNumberFormat="1" applyFont="1" applyFill="1" applyBorder="1" applyAlignment="1">
      <alignment horizontal="left" vertical="center"/>
    </xf>
    <xf numFmtId="0" fontId="16" fillId="0" borderId="1" xfId="0" applyFont="1" applyFill="1" applyBorder="1" applyAlignment="1">
      <alignment horizontal="center"/>
    </xf>
    <xf numFmtId="3" fontId="15" fillId="0" borderId="1" xfId="0" applyNumberFormat="1" applyFont="1" applyFill="1" applyBorder="1" applyAlignment="1">
      <alignment horizontal="right" wrapText="1"/>
    </xf>
    <xf numFmtId="9" fontId="15" fillId="0" borderId="1" xfId="1" applyFont="1" applyFill="1" applyBorder="1" applyAlignment="1">
      <alignment wrapText="1"/>
    </xf>
    <xf numFmtId="3" fontId="16" fillId="0" borderId="1" xfId="0" applyNumberFormat="1" applyFont="1" applyFill="1" applyBorder="1"/>
    <xf numFmtId="0" fontId="15" fillId="0" borderId="0" xfId="0" applyFont="1" applyFill="1"/>
    <xf numFmtId="0" fontId="12" fillId="0" borderId="1" xfId="0" applyFont="1" applyBorder="1" applyAlignment="1">
      <alignment vertical="center" wrapText="1"/>
    </xf>
    <xf numFmtId="0" fontId="8" fillId="0" borderId="1" xfId="0" applyFont="1" applyBorder="1"/>
    <xf numFmtId="0" fontId="8" fillId="0" borderId="1" xfId="0" applyFont="1" applyBorder="1" applyAlignment="1">
      <alignment horizontal="center" vertical="center"/>
    </xf>
    <xf numFmtId="4" fontId="17" fillId="2" borderId="1" xfId="0" applyNumberFormat="1" applyFont="1" applyFill="1" applyBorder="1" applyAlignment="1">
      <alignment horizontal="center"/>
    </xf>
    <xf numFmtId="9" fontId="3" fillId="0" borderId="1" xfId="1" applyFont="1" applyFill="1" applyBorder="1" applyAlignment="1">
      <alignment horizontal="center" wrapText="1"/>
    </xf>
    <xf numFmtId="1" fontId="14" fillId="0" borderId="1" xfId="0" applyNumberFormat="1" applyFont="1" applyFill="1" applyBorder="1" applyAlignment="1">
      <alignment horizontal="center" vertical="center"/>
    </xf>
    <xf numFmtId="1" fontId="14" fillId="0" borderId="1" xfId="0" applyNumberFormat="1" applyFont="1" applyFill="1" applyBorder="1" applyAlignment="1">
      <alignment horizontal="center"/>
    </xf>
    <xf numFmtId="3" fontId="6" fillId="0" borderId="0" xfId="0" applyNumberFormat="1" applyFont="1" applyFill="1" applyBorder="1"/>
    <xf numFmtId="3" fontId="3" fillId="0" borderId="0" xfId="0" applyNumberFormat="1" applyFont="1" applyFill="1" applyBorder="1" applyAlignment="1">
      <alignment vertical="center" wrapText="1"/>
    </xf>
    <xf numFmtId="3" fontId="11" fillId="0" borderId="1" xfId="0" applyNumberFormat="1" applyFont="1" applyFill="1" applyBorder="1" applyAlignment="1">
      <alignment horizontal="center"/>
    </xf>
    <xf numFmtId="9" fontId="9" fillId="0" borderId="1" xfId="1" applyFont="1" applyBorder="1" applyAlignment="1">
      <alignment horizontal="center"/>
    </xf>
    <xf numFmtId="3" fontId="14" fillId="0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horizontal="center"/>
    </xf>
    <xf numFmtId="3" fontId="3" fillId="0" borderId="1" xfId="0" applyNumberFormat="1" applyFont="1" applyFill="1" applyBorder="1" applyAlignment="1">
      <alignment horizontal="center"/>
    </xf>
    <xf numFmtId="1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/>
    </xf>
    <xf numFmtId="0" fontId="4" fillId="0" borderId="2" xfId="0" applyFont="1" applyFill="1" applyBorder="1" applyAlignment="1">
      <alignment horizontal="center" vertical="center"/>
    </xf>
    <xf numFmtId="3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/>
    </xf>
    <xf numFmtId="0" fontId="9" fillId="0" borderId="0" xfId="0" applyFont="1" applyAlignment="1">
      <alignment horizontal="center"/>
    </xf>
    <xf numFmtId="3" fontId="3" fillId="0" borderId="1" xfId="0" applyNumberFormat="1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3" fontId="14" fillId="0" borderId="1" xfId="0" applyNumberFormat="1" applyFont="1" applyFill="1" applyBorder="1" applyAlignment="1">
      <alignment horizontal="center" vertical="center"/>
    </xf>
    <xf numFmtId="3" fontId="3" fillId="0" borderId="1" xfId="1" applyNumberFormat="1" applyFont="1" applyFill="1" applyBorder="1" applyAlignment="1">
      <alignment horizontal="center"/>
    </xf>
    <xf numFmtId="9" fontId="9" fillId="0" borderId="0" xfId="1" applyFont="1"/>
    <xf numFmtId="3" fontId="9" fillId="0" borderId="0" xfId="0" applyNumberFormat="1" applyFont="1"/>
  </cellXfs>
  <cellStyles count="4">
    <cellStyle name="Normal" xfId="0" builtinId="0"/>
    <cellStyle name="Normal 2 2 2" xfId="2"/>
    <cellStyle name="Normal 5" xfId="3"/>
    <cellStyle name="Percent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R42"/>
  <sheetViews>
    <sheetView tabSelected="1" zoomScale="90" zoomScaleNormal="90" workbookViewId="0">
      <pane ySplit="4" topLeftCell="A44" activePane="bottomLeft" state="frozen"/>
      <selection pane="bottomLeft" activeCell="K11" sqref="K11"/>
    </sheetView>
  </sheetViews>
  <sheetFormatPr defaultRowHeight="15.75" x14ac:dyDescent="0.25"/>
  <cols>
    <col min="1" max="1" width="5.7109375" style="8" customWidth="1"/>
    <col min="2" max="2" width="19.28515625" style="2" bestFit="1" customWidth="1"/>
    <col min="3" max="3" width="17.42578125" style="2" bestFit="1" customWidth="1"/>
    <col min="4" max="5" width="14" style="2" customWidth="1"/>
    <col min="6" max="6" width="21.42578125" style="2" bestFit="1" customWidth="1"/>
    <col min="7" max="7" width="12.140625" style="2" customWidth="1"/>
    <col min="8" max="8" width="12.140625" style="7" customWidth="1"/>
    <col min="9" max="9" width="12.140625" style="2" customWidth="1"/>
    <col min="10" max="10" width="12.140625" style="20" customWidth="1"/>
    <col min="11" max="11" width="17.42578125" style="2" bestFit="1" customWidth="1"/>
    <col min="12" max="12" width="12.140625" style="2" customWidth="1"/>
    <col min="13" max="13" width="8.28515625" style="7" customWidth="1"/>
    <col min="14" max="14" width="6.42578125" style="2" bestFit="1" customWidth="1"/>
    <col min="15" max="15" width="8.7109375" style="20" bestFit="1" customWidth="1"/>
    <col min="16" max="16" width="11.28515625" style="2" customWidth="1"/>
    <col min="17" max="17" width="14.42578125" style="7" bestFit="1" customWidth="1"/>
    <col min="18" max="18" width="7.85546875" style="2" bestFit="1" customWidth="1"/>
    <col min="19" max="19" width="10.5703125" style="2" bestFit="1" customWidth="1"/>
    <col min="20" max="20" width="9.7109375" style="2" hidden="1" customWidth="1"/>
    <col min="21" max="22" width="9.140625" style="2" hidden="1" customWidth="1"/>
    <col min="23" max="23" width="13.140625" style="2" hidden="1" customWidth="1"/>
    <col min="24" max="24" width="11.85546875" style="2" hidden="1" customWidth="1"/>
    <col min="25" max="25" width="13.42578125" style="2" hidden="1" customWidth="1"/>
    <col min="26" max="26" width="9.140625" style="2" hidden="1" customWidth="1"/>
    <col min="27" max="28" width="8.28515625" style="2" bestFit="1" customWidth="1"/>
    <col min="29" max="29" width="7" style="2" bestFit="1" customWidth="1"/>
    <col min="30" max="33" width="7" style="2" customWidth="1"/>
    <col min="34" max="34" width="9" style="2" customWidth="1"/>
    <col min="35" max="35" width="9.7109375" style="2" hidden="1" customWidth="1"/>
    <col min="36" max="37" width="0" style="2" hidden="1" customWidth="1"/>
    <col min="38" max="39" width="11.5703125" style="2" hidden="1" customWidth="1"/>
    <col min="40" max="40" width="9.28515625" style="2" bestFit="1" customWidth="1"/>
    <col min="41" max="16384" width="9.140625" style="2"/>
  </cols>
  <sheetData>
    <row r="1" spans="1:44" x14ac:dyDescent="0.25">
      <c r="A1" s="78" t="s">
        <v>11</v>
      </c>
      <c r="B1" s="78"/>
      <c r="C1" s="78"/>
      <c r="D1" s="78"/>
      <c r="E1" s="78"/>
      <c r="F1" s="78"/>
      <c r="G1" s="78"/>
      <c r="H1" s="78"/>
      <c r="I1" s="78"/>
      <c r="J1" s="78"/>
      <c r="K1" s="78"/>
      <c r="L1" s="78"/>
      <c r="M1" s="78"/>
      <c r="N1" s="78"/>
      <c r="O1" s="78"/>
      <c r="P1" s="78"/>
      <c r="Q1" s="78"/>
      <c r="R1" s="78"/>
      <c r="S1" s="78"/>
      <c r="T1" s="78"/>
      <c r="U1" s="78"/>
      <c r="V1" s="78"/>
      <c r="W1" s="78"/>
      <c r="X1" s="78"/>
      <c r="Y1" s="78"/>
      <c r="Z1" s="78"/>
      <c r="AA1" s="78"/>
      <c r="AB1" s="78"/>
      <c r="AC1" s="78"/>
      <c r="AD1" s="78"/>
      <c r="AE1" s="78"/>
      <c r="AF1" s="78"/>
      <c r="AG1" s="78"/>
      <c r="AH1" s="78"/>
    </row>
    <row r="2" spans="1:44" x14ac:dyDescent="0.25">
      <c r="A2" s="80" t="s">
        <v>118</v>
      </c>
      <c r="B2" s="80"/>
      <c r="C2" s="80"/>
      <c r="D2" s="80"/>
      <c r="E2" s="80"/>
      <c r="F2" s="80"/>
      <c r="G2" s="80"/>
      <c r="H2" s="80"/>
      <c r="I2" s="80"/>
      <c r="J2" s="80"/>
      <c r="K2" s="80"/>
      <c r="L2" s="80"/>
      <c r="M2" s="80"/>
      <c r="N2" s="80"/>
      <c r="O2" s="80"/>
      <c r="P2" s="80"/>
      <c r="Q2" s="80"/>
      <c r="R2" s="80"/>
      <c r="S2" s="80"/>
      <c r="T2" s="80"/>
      <c r="U2" s="80"/>
      <c r="V2" s="80"/>
      <c r="W2" s="80"/>
      <c r="X2" s="80"/>
      <c r="Y2" s="80"/>
      <c r="Z2" s="80"/>
      <c r="AA2" s="80"/>
      <c r="AB2" s="80"/>
      <c r="AC2" s="80"/>
      <c r="AD2" s="80"/>
      <c r="AE2" s="80"/>
      <c r="AF2" s="80"/>
      <c r="AG2" s="80"/>
      <c r="AH2" s="80"/>
    </row>
    <row r="3" spans="1:44" ht="45" customHeight="1" x14ac:dyDescent="0.25">
      <c r="A3" s="74" t="s">
        <v>0</v>
      </c>
      <c r="B3" s="74" t="s">
        <v>1</v>
      </c>
      <c r="C3" s="74" t="s">
        <v>23</v>
      </c>
      <c r="D3" s="74" t="s">
        <v>29</v>
      </c>
      <c r="E3" s="74" t="s">
        <v>10</v>
      </c>
      <c r="F3" s="76" t="s">
        <v>14</v>
      </c>
      <c r="G3" s="76"/>
      <c r="H3" s="76"/>
      <c r="I3" s="76"/>
      <c r="J3" s="76"/>
      <c r="K3" s="76" t="s">
        <v>19</v>
      </c>
      <c r="L3" s="76"/>
      <c r="M3" s="76"/>
      <c r="N3" s="76"/>
      <c r="O3" s="76"/>
      <c r="P3" s="74" t="s">
        <v>24</v>
      </c>
      <c r="Q3" s="79" t="s">
        <v>25</v>
      </c>
      <c r="R3" s="74" t="s">
        <v>26</v>
      </c>
      <c r="S3" s="74" t="s">
        <v>9</v>
      </c>
      <c r="T3" s="74" t="s">
        <v>27</v>
      </c>
      <c r="U3" s="74" t="s">
        <v>28</v>
      </c>
      <c r="V3" s="74" t="s">
        <v>6</v>
      </c>
      <c r="W3" s="73" t="s">
        <v>5</v>
      </c>
      <c r="X3" s="75"/>
      <c r="Y3" s="75"/>
      <c r="Z3" s="75"/>
      <c r="AA3" s="75" t="s">
        <v>7</v>
      </c>
      <c r="AB3" s="75"/>
      <c r="AC3" s="75"/>
      <c r="AD3" s="73" t="s">
        <v>20</v>
      </c>
      <c r="AE3" s="73" t="s">
        <v>13</v>
      </c>
      <c r="AF3" s="73" t="s">
        <v>21</v>
      </c>
      <c r="AG3" s="73" t="s">
        <v>22</v>
      </c>
      <c r="AH3" s="73" t="s">
        <v>30</v>
      </c>
      <c r="AI3" s="1"/>
      <c r="AJ3" s="1"/>
      <c r="AK3" s="1"/>
      <c r="AL3" s="1"/>
      <c r="AM3" s="1"/>
      <c r="AN3" s="73" t="s">
        <v>12</v>
      </c>
    </row>
    <row r="4" spans="1:44" ht="45" customHeight="1" x14ac:dyDescent="0.25">
      <c r="A4" s="74"/>
      <c r="B4" s="74"/>
      <c r="C4" s="74"/>
      <c r="D4" s="74"/>
      <c r="E4" s="74"/>
      <c r="F4" s="3" t="s">
        <v>1</v>
      </c>
      <c r="G4" s="3" t="s">
        <v>15</v>
      </c>
      <c r="H4" s="4" t="s">
        <v>16</v>
      </c>
      <c r="I4" s="3" t="s">
        <v>17</v>
      </c>
      <c r="J4" s="32" t="s">
        <v>18</v>
      </c>
      <c r="K4" s="3" t="s">
        <v>1</v>
      </c>
      <c r="L4" s="3" t="s">
        <v>15</v>
      </c>
      <c r="M4" s="4" t="s">
        <v>16</v>
      </c>
      <c r="N4" s="3" t="s">
        <v>17</v>
      </c>
      <c r="O4" s="32" t="s">
        <v>18</v>
      </c>
      <c r="P4" s="74"/>
      <c r="Q4" s="79"/>
      <c r="R4" s="74"/>
      <c r="S4" s="74"/>
      <c r="T4" s="74"/>
      <c r="U4" s="74"/>
      <c r="V4" s="74"/>
      <c r="W4" s="5" t="s">
        <v>8</v>
      </c>
      <c r="X4" s="5" t="s">
        <v>2</v>
      </c>
      <c r="Y4" s="5" t="s">
        <v>3</v>
      </c>
      <c r="Z4" s="5" t="s">
        <v>4</v>
      </c>
      <c r="AA4" s="6">
        <v>250</v>
      </c>
      <c r="AB4" s="6">
        <v>400</v>
      </c>
      <c r="AC4" s="6">
        <v>560</v>
      </c>
      <c r="AD4" s="73"/>
      <c r="AE4" s="73"/>
      <c r="AF4" s="73"/>
      <c r="AG4" s="73"/>
      <c r="AH4" s="73"/>
      <c r="AI4" s="1"/>
      <c r="AJ4" s="1"/>
      <c r="AK4" s="1"/>
      <c r="AL4" s="1"/>
      <c r="AM4" s="1"/>
      <c r="AN4" s="73"/>
    </row>
    <row r="5" spans="1:44" s="57" customFormat="1" ht="18.75" x14ac:dyDescent="0.3">
      <c r="A5" s="77">
        <f>22+24+25+33+19</f>
        <v>123</v>
      </c>
      <c r="B5" s="77"/>
      <c r="C5" s="77"/>
      <c r="D5" s="47">
        <f>SUM(D6:D42)</f>
        <v>5225</v>
      </c>
      <c r="E5" s="47">
        <f>SUM(E6:E42)</f>
        <v>7445</v>
      </c>
      <c r="F5" s="48"/>
      <c r="G5" s="49"/>
      <c r="H5" s="50"/>
      <c r="I5" s="49"/>
      <c r="J5" s="51"/>
      <c r="K5" s="49"/>
      <c r="L5" s="49"/>
      <c r="M5" s="52"/>
      <c r="N5" s="49"/>
      <c r="O5" s="51"/>
      <c r="P5" s="53"/>
      <c r="Q5" s="54"/>
      <c r="R5" s="49"/>
      <c r="S5" s="55"/>
      <c r="T5" s="49"/>
      <c r="U5" s="49"/>
      <c r="V5" s="49"/>
      <c r="W5" s="49"/>
      <c r="X5" s="49"/>
      <c r="Y5" s="49"/>
      <c r="Z5" s="49"/>
      <c r="AA5" s="56">
        <f>SUM(AA6:AA42)</f>
        <v>5</v>
      </c>
      <c r="AB5" s="56">
        <f t="shared" ref="AB5:AE5" si="0">SUM(AB6:AB42)</f>
        <v>30</v>
      </c>
      <c r="AC5" s="56">
        <f t="shared" si="0"/>
        <v>0</v>
      </c>
      <c r="AD5" s="56">
        <f t="shared" si="0"/>
        <v>0</v>
      </c>
      <c r="AE5" s="56">
        <f t="shared" si="0"/>
        <v>2</v>
      </c>
      <c r="AF5" s="56">
        <f t="shared" ref="AB5:AN5" si="1">SUM(AF6:AF29)</f>
        <v>0</v>
      </c>
      <c r="AG5" s="56">
        <f t="shared" si="1"/>
        <v>0</v>
      </c>
      <c r="AH5" s="56">
        <f t="shared" si="1"/>
        <v>0</v>
      </c>
      <c r="AI5" s="56">
        <f t="shared" si="1"/>
        <v>0</v>
      </c>
      <c r="AJ5" s="56">
        <f t="shared" si="1"/>
        <v>0</v>
      </c>
      <c r="AK5" s="56">
        <f t="shared" si="1"/>
        <v>0</v>
      </c>
      <c r="AL5" s="56">
        <f t="shared" si="1"/>
        <v>0</v>
      </c>
      <c r="AM5" s="56">
        <f t="shared" si="1"/>
        <v>0</v>
      </c>
      <c r="AN5" s="56">
        <f t="shared" si="1"/>
        <v>0</v>
      </c>
    </row>
    <row r="6" spans="1:44" ht="16.5" x14ac:dyDescent="0.25">
      <c r="A6" s="31">
        <v>1</v>
      </c>
      <c r="B6" s="58" t="s">
        <v>50</v>
      </c>
      <c r="C6" s="59" t="s">
        <v>35</v>
      </c>
      <c r="D6" s="28">
        <v>50</v>
      </c>
      <c r="E6" s="61">
        <v>150</v>
      </c>
      <c r="F6" s="28">
        <v>600</v>
      </c>
      <c r="G6" s="1"/>
      <c r="H6" s="21"/>
      <c r="I6" s="1"/>
      <c r="J6" s="11"/>
      <c r="K6" s="1"/>
      <c r="L6" s="1"/>
      <c r="M6" s="21"/>
      <c r="N6" s="1"/>
      <c r="O6" s="11"/>
      <c r="P6" s="10">
        <v>400</v>
      </c>
      <c r="Q6" s="21"/>
      <c r="R6" s="1"/>
      <c r="S6" s="1"/>
      <c r="T6" s="1"/>
      <c r="U6" s="1"/>
      <c r="V6" s="1"/>
      <c r="W6" s="1"/>
      <c r="X6" s="1"/>
      <c r="Y6" s="1"/>
      <c r="Z6" s="1"/>
      <c r="AA6" s="1">
        <v>1</v>
      </c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</row>
    <row r="7" spans="1:44" ht="16.5" x14ac:dyDescent="0.25">
      <c r="A7" s="31">
        <v>2</v>
      </c>
      <c r="B7" s="58" t="s">
        <v>83</v>
      </c>
      <c r="C7" s="59" t="s">
        <v>35</v>
      </c>
      <c r="D7" s="60">
        <v>240</v>
      </c>
      <c r="E7" s="61">
        <v>240</v>
      </c>
      <c r="F7" s="60">
        <v>640</v>
      </c>
      <c r="G7" s="1"/>
      <c r="H7" s="21"/>
      <c r="I7" s="1"/>
      <c r="J7" s="11"/>
      <c r="K7" s="1"/>
      <c r="L7" s="1"/>
      <c r="M7" s="21"/>
      <c r="N7" s="1"/>
      <c r="O7" s="11"/>
      <c r="P7" s="10">
        <v>560</v>
      </c>
      <c r="Q7" s="21"/>
      <c r="R7" s="1"/>
      <c r="S7" s="1"/>
      <c r="T7" s="1"/>
      <c r="U7" s="1"/>
      <c r="V7" s="1"/>
      <c r="W7" s="1"/>
      <c r="X7" s="1"/>
      <c r="Y7" s="1"/>
      <c r="Z7" s="1"/>
      <c r="AA7" s="1">
        <v>1</v>
      </c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</row>
    <row r="8" spans="1:44" ht="16.5" x14ac:dyDescent="0.25">
      <c r="A8" s="31">
        <v>3</v>
      </c>
      <c r="B8" s="58" t="s">
        <v>81</v>
      </c>
      <c r="C8" s="59" t="s">
        <v>35</v>
      </c>
      <c r="D8" s="60">
        <v>260</v>
      </c>
      <c r="E8" s="61">
        <v>430</v>
      </c>
      <c r="F8" s="60">
        <v>640</v>
      </c>
      <c r="G8" s="1"/>
      <c r="H8" s="21"/>
      <c r="I8" s="1"/>
      <c r="J8" s="11"/>
      <c r="K8" s="1"/>
      <c r="L8" s="1"/>
      <c r="M8" s="21"/>
      <c r="N8" s="1"/>
      <c r="O8" s="11"/>
      <c r="P8" s="10">
        <v>400</v>
      </c>
      <c r="Q8" s="21"/>
      <c r="R8" s="1"/>
      <c r="S8" s="1"/>
      <c r="T8" s="1"/>
      <c r="U8" s="1"/>
      <c r="V8" s="1"/>
      <c r="W8" s="1"/>
      <c r="X8" s="1"/>
      <c r="Y8" s="1"/>
      <c r="Z8" s="1"/>
      <c r="AA8" s="1">
        <v>1</v>
      </c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</row>
    <row r="9" spans="1:44" ht="16.5" x14ac:dyDescent="0.25">
      <c r="A9" s="31">
        <v>4</v>
      </c>
      <c r="B9" s="58" t="s">
        <v>80</v>
      </c>
      <c r="C9" s="59" t="s">
        <v>35</v>
      </c>
      <c r="D9" s="60">
        <v>400</v>
      </c>
      <c r="E9" s="61">
        <v>400</v>
      </c>
      <c r="F9" s="60">
        <v>640</v>
      </c>
      <c r="G9" s="1"/>
      <c r="H9" s="21"/>
      <c r="I9" s="1"/>
      <c r="J9" s="11"/>
      <c r="K9" s="1"/>
      <c r="L9" s="1"/>
      <c r="M9" s="21"/>
      <c r="N9" s="1"/>
      <c r="O9" s="11"/>
      <c r="P9" s="10">
        <v>300</v>
      </c>
      <c r="Q9" s="21"/>
      <c r="R9" s="1"/>
      <c r="S9" s="1"/>
      <c r="T9" s="1"/>
      <c r="U9" s="1"/>
      <c r="V9" s="1"/>
      <c r="W9" s="1"/>
      <c r="X9" s="1"/>
      <c r="Y9" s="1"/>
      <c r="Z9" s="1"/>
      <c r="AA9" s="1">
        <v>1</v>
      </c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</row>
    <row r="10" spans="1:44" ht="16.5" x14ac:dyDescent="0.25">
      <c r="A10" s="31">
        <v>5</v>
      </c>
      <c r="B10" s="58" t="s">
        <v>82</v>
      </c>
      <c r="C10" s="59" t="s">
        <v>35</v>
      </c>
      <c r="D10" s="60">
        <v>175</v>
      </c>
      <c r="E10" s="61">
        <v>175</v>
      </c>
      <c r="F10" s="60">
        <v>673</v>
      </c>
      <c r="G10" s="1"/>
      <c r="H10" s="21"/>
      <c r="I10" s="1"/>
      <c r="J10" s="11"/>
      <c r="K10" s="1"/>
      <c r="L10" s="1"/>
      <c r="M10" s="21"/>
      <c r="N10" s="1"/>
      <c r="O10" s="11"/>
      <c r="P10" s="10">
        <v>560</v>
      </c>
      <c r="Q10" s="21"/>
      <c r="R10" s="1"/>
      <c r="S10" s="1"/>
      <c r="T10" s="1"/>
      <c r="U10" s="1"/>
      <c r="V10" s="1"/>
      <c r="W10" s="1"/>
      <c r="X10" s="1"/>
      <c r="Y10" s="1"/>
      <c r="Z10" s="1"/>
      <c r="AA10" s="1">
        <v>1</v>
      </c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</row>
    <row r="11" spans="1:44" x14ac:dyDescent="0.25">
      <c r="A11" s="31">
        <v>6</v>
      </c>
      <c r="B11" s="33" t="s">
        <v>78</v>
      </c>
      <c r="C11" s="33" t="s">
        <v>35</v>
      </c>
      <c r="D11" s="1">
        <v>80</v>
      </c>
      <c r="E11" s="1">
        <v>200</v>
      </c>
      <c r="F11" s="33" t="s">
        <v>79</v>
      </c>
      <c r="G11" s="37">
        <v>400</v>
      </c>
      <c r="H11" s="36">
        <f t="shared" ref="H11:H38" si="2">G11/1.732/0.4</f>
        <v>577.36720554272517</v>
      </c>
      <c r="I11" s="44">
        <v>470</v>
      </c>
      <c r="J11" s="29">
        <f t="shared" ref="J11:J38" si="3">I11/H11</f>
        <v>0.81403999999999999</v>
      </c>
      <c r="K11" s="33"/>
      <c r="L11" s="30"/>
      <c r="M11" s="12"/>
      <c r="N11" s="33"/>
      <c r="O11" s="29"/>
      <c r="P11" s="30">
        <v>400</v>
      </c>
      <c r="Q11" s="40">
        <f t="shared" ref="Q11:Q38" si="4">P11/1.732/0.4</f>
        <v>577.36720554272517</v>
      </c>
      <c r="R11" s="45">
        <v>587</v>
      </c>
      <c r="S11" s="62">
        <f t="shared" ref="S11:S38" si="5">R11/Q11</f>
        <v>1.0166839999999999</v>
      </c>
      <c r="T11" s="37">
        <v>766</v>
      </c>
      <c r="U11" s="37"/>
      <c r="V11" s="44">
        <f>MAX(U11,T11)</f>
        <v>766</v>
      </c>
      <c r="W11" s="41">
        <f>V11/S11</f>
        <v>753.42977759067719</v>
      </c>
      <c r="X11" s="1"/>
      <c r="Y11" s="1"/>
      <c r="Z11" s="1"/>
      <c r="AB11" s="38">
        <v>1</v>
      </c>
      <c r="AC11" s="41"/>
      <c r="AD11" s="21"/>
      <c r="AE11" s="14"/>
      <c r="AF11" s="41"/>
      <c r="AG11" s="41"/>
      <c r="AH11" s="41"/>
      <c r="AI11" s="1"/>
      <c r="AJ11" s="1"/>
      <c r="AK11" s="1"/>
      <c r="AL11" s="1"/>
      <c r="AM11" s="1"/>
      <c r="AN11" s="1"/>
    </row>
    <row r="12" spans="1:44" x14ac:dyDescent="0.25">
      <c r="A12" s="31">
        <v>7</v>
      </c>
      <c r="B12" s="33" t="s">
        <v>71</v>
      </c>
      <c r="C12" s="33" t="s">
        <v>35</v>
      </c>
      <c r="D12" s="1">
        <v>200</v>
      </c>
      <c r="E12" s="1">
        <v>200</v>
      </c>
      <c r="F12" s="44" t="s">
        <v>72</v>
      </c>
      <c r="G12" s="37">
        <v>300</v>
      </c>
      <c r="H12" s="36">
        <f t="shared" si="2"/>
        <v>433.02540415704385</v>
      </c>
      <c r="I12" s="44">
        <v>350</v>
      </c>
      <c r="J12" s="29">
        <f t="shared" si="3"/>
        <v>0.80826666666666669</v>
      </c>
      <c r="K12" s="44"/>
      <c r="L12" s="37"/>
      <c r="M12" s="12"/>
      <c r="N12" s="44"/>
      <c r="O12" s="29"/>
      <c r="P12" s="30">
        <v>400</v>
      </c>
      <c r="Q12" s="40">
        <f t="shared" si="4"/>
        <v>577.36720554272517</v>
      </c>
      <c r="R12" s="45">
        <v>594</v>
      </c>
      <c r="S12" s="62">
        <f t="shared" si="5"/>
        <v>1.0288079999999999</v>
      </c>
      <c r="T12" s="37">
        <v>744</v>
      </c>
      <c r="U12" s="37"/>
      <c r="V12" s="44">
        <f>MAX(U12,T12)</f>
        <v>744</v>
      </c>
      <c r="W12" s="41">
        <f>V12/S12</f>
        <v>723.16700492220127</v>
      </c>
      <c r="X12" s="1"/>
      <c r="Y12" s="1"/>
      <c r="Z12" s="1"/>
      <c r="AB12" s="38">
        <v>1</v>
      </c>
      <c r="AC12" s="41"/>
      <c r="AD12" s="41"/>
      <c r="AE12" s="14"/>
      <c r="AF12" s="41"/>
      <c r="AG12" s="41"/>
      <c r="AH12" s="41"/>
      <c r="AI12" s="1"/>
      <c r="AJ12" s="1"/>
      <c r="AK12" s="1"/>
      <c r="AL12" s="1"/>
      <c r="AM12" s="1"/>
      <c r="AN12" s="1"/>
    </row>
    <row r="13" spans="1:44" x14ac:dyDescent="0.25">
      <c r="A13" s="31">
        <v>8</v>
      </c>
      <c r="B13" s="33" t="s">
        <v>49</v>
      </c>
      <c r="C13" s="33" t="s">
        <v>35</v>
      </c>
      <c r="D13" s="1">
        <v>50</v>
      </c>
      <c r="E13" s="1">
        <v>200</v>
      </c>
      <c r="F13" s="44" t="s">
        <v>39</v>
      </c>
      <c r="G13" s="37">
        <v>560</v>
      </c>
      <c r="H13" s="36">
        <f t="shared" si="2"/>
        <v>808.31408775981527</v>
      </c>
      <c r="I13" s="44">
        <v>680</v>
      </c>
      <c r="J13" s="29">
        <f t="shared" si="3"/>
        <v>0.84125714285714281</v>
      </c>
      <c r="K13" s="44"/>
      <c r="L13" s="37"/>
      <c r="M13" s="12"/>
      <c r="N13" s="44"/>
      <c r="O13" s="29"/>
      <c r="P13" s="30">
        <v>560</v>
      </c>
      <c r="Q13" s="40">
        <f t="shared" si="4"/>
        <v>808.31408775981527</v>
      </c>
      <c r="R13" s="45">
        <v>842</v>
      </c>
      <c r="S13" s="62">
        <f t="shared" si="5"/>
        <v>1.0416742857142858</v>
      </c>
      <c r="T13" s="1"/>
      <c r="U13" s="1"/>
      <c r="V13" s="1"/>
      <c r="W13" s="1"/>
      <c r="X13" s="1"/>
      <c r="Y13" s="1"/>
      <c r="Z13" s="1"/>
      <c r="AA13" s="1"/>
      <c r="AB13" s="1">
        <v>1</v>
      </c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</row>
    <row r="14" spans="1:44" x14ac:dyDescent="0.25">
      <c r="A14" s="31">
        <v>9</v>
      </c>
      <c r="B14" s="33" t="s">
        <v>65</v>
      </c>
      <c r="C14" s="33" t="s">
        <v>35</v>
      </c>
      <c r="D14" s="1">
        <v>100</v>
      </c>
      <c r="E14" s="1">
        <v>200</v>
      </c>
      <c r="F14" s="1" t="s">
        <v>45</v>
      </c>
      <c r="G14" s="10">
        <v>560</v>
      </c>
      <c r="H14" s="36">
        <f t="shared" si="2"/>
        <v>808.31408775981527</v>
      </c>
      <c r="I14" s="1">
        <v>671</v>
      </c>
      <c r="J14" s="29">
        <f t="shared" si="3"/>
        <v>0.83012285714285716</v>
      </c>
      <c r="K14" s="1" t="s">
        <v>39</v>
      </c>
      <c r="L14" s="10">
        <v>560</v>
      </c>
      <c r="M14" s="12">
        <f>L14/1.732/0.4</f>
        <v>808.31408775981527</v>
      </c>
      <c r="N14" s="1">
        <v>644</v>
      </c>
      <c r="O14" s="29">
        <f>N14/M14</f>
        <v>0.79671999999999998</v>
      </c>
      <c r="P14" s="30">
        <v>400</v>
      </c>
      <c r="Q14" s="40">
        <f t="shared" si="4"/>
        <v>577.36720554272517</v>
      </c>
      <c r="R14" s="63">
        <v>592</v>
      </c>
      <c r="S14" s="62">
        <f t="shared" si="5"/>
        <v>1.025344</v>
      </c>
      <c r="T14" s="13">
        <f>R14/Q14</f>
        <v>1.025344</v>
      </c>
      <c r="U14" s="18">
        <f>0.9*R14</f>
        <v>532.80000000000007</v>
      </c>
      <c r="V14" s="1"/>
      <c r="W14" s="11"/>
      <c r="X14" s="13">
        <f>U14/Q14</f>
        <v>0.92280960000000012</v>
      </c>
      <c r="Y14" s="1"/>
      <c r="Z14" s="1"/>
      <c r="AB14" s="1">
        <v>1</v>
      </c>
      <c r="AC14" s="1"/>
      <c r="AD14" s="1"/>
      <c r="AE14" s="1"/>
      <c r="AF14" s="1"/>
      <c r="AG14" s="1"/>
      <c r="AH14" s="1"/>
      <c r="AI14" s="1"/>
      <c r="AJ14" s="1"/>
      <c r="AK14" s="1"/>
      <c r="AL14" s="1"/>
      <c r="AM14" s="11"/>
      <c r="AN14" s="11"/>
      <c r="AP14" s="7"/>
      <c r="AQ14" s="7"/>
      <c r="AR14" s="19"/>
    </row>
    <row r="15" spans="1:44" ht="31.5" x14ac:dyDescent="0.25">
      <c r="A15" s="31">
        <v>10</v>
      </c>
      <c r="B15" s="33" t="s">
        <v>73</v>
      </c>
      <c r="C15" s="33" t="s">
        <v>35</v>
      </c>
      <c r="D15" s="1">
        <v>60</v>
      </c>
      <c r="E15" s="1">
        <v>200</v>
      </c>
      <c r="F15" s="33" t="s">
        <v>74</v>
      </c>
      <c r="G15" s="37">
        <v>400</v>
      </c>
      <c r="H15" s="36">
        <f t="shared" si="2"/>
        <v>577.36720554272517</v>
      </c>
      <c r="I15" s="44">
        <v>456</v>
      </c>
      <c r="J15" s="29">
        <f t="shared" si="3"/>
        <v>0.78979200000000005</v>
      </c>
      <c r="K15" s="33" t="s">
        <v>75</v>
      </c>
      <c r="L15" s="37">
        <v>560</v>
      </c>
      <c r="M15" s="12">
        <f>L15/1.732/0.4</f>
        <v>808.31408775981527</v>
      </c>
      <c r="N15" s="44">
        <v>631</v>
      </c>
      <c r="O15" s="29">
        <f>N15/M15</f>
        <v>0.78063714285714281</v>
      </c>
      <c r="P15" s="30">
        <v>400</v>
      </c>
      <c r="Q15" s="40">
        <f t="shared" si="4"/>
        <v>577.36720554272517</v>
      </c>
      <c r="R15" s="45">
        <v>584</v>
      </c>
      <c r="S15" s="62">
        <f t="shared" si="5"/>
        <v>1.0114879999999999</v>
      </c>
      <c r="T15" s="1"/>
      <c r="U15" s="1"/>
      <c r="V15" s="1"/>
      <c r="W15" s="1"/>
      <c r="X15" s="1"/>
      <c r="Y15" s="1"/>
      <c r="Z15" s="1"/>
      <c r="AB15" s="1">
        <v>1</v>
      </c>
      <c r="AC15" s="1"/>
      <c r="AD15" s="1"/>
      <c r="AE15" s="1"/>
      <c r="AF15" s="1"/>
      <c r="AG15" s="1"/>
      <c r="AH15" s="1"/>
      <c r="AI15" s="1"/>
      <c r="AJ15" s="1"/>
      <c r="AK15" s="1"/>
      <c r="AL15" s="1"/>
      <c r="AM15" s="1"/>
      <c r="AN15" s="1"/>
    </row>
    <row r="16" spans="1:44" x14ac:dyDescent="0.25">
      <c r="A16" s="31">
        <v>11</v>
      </c>
      <c r="B16" s="33" t="s">
        <v>34</v>
      </c>
      <c r="C16" s="33" t="s">
        <v>35</v>
      </c>
      <c r="D16" s="1">
        <v>100</v>
      </c>
      <c r="E16" s="1">
        <v>200</v>
      </c>
      <c r="F16" s="39" t="s">
        <v>41</v>
      </c>
      <c r="G16" s="37">
        <v>560</v>
      </c>
      <c r="H16" s="35">
        <f t="shared" si="2"/>
        <v>808.31408775981527</v>
      </c>
      <c r="I16" s="37">
        <v>680</v>
      </c>
      <c r="J16" s="29">
        <f t="shared" si="3"/>
        <v>0.84125714285714281</v>
      </c>
      <c r="K16" s="39"/>
      <c r="L16" s="37"/>
      <c r="M16" s="12"/>
      <c r="N16" s="21"/>
      <c r="O16" s="29"/>
      <c r="P16" s="30">
        <v>400</v>
      </c>
      <c r="Q16" s="40">
        <f t="shared" si="4"/>
        <v>577.36720554272517</v>
      </c>
      <c r="R16" s="64">
        <v>607</v>
      </c>
      <c r="S16" s="62">
        <f t="shared" si="5"/>
        <v>1.0513239999999999</v>
      </c>
      <c r="T16" s="1"/>
      <c r="U16" s="1"/>
      <c r="V16" s="1"/>
      <c r="W16" s="1"/>
      <c r="X16" s="1"/>
      <c r="Y16" s="1"/>
      <c r="Z16" s="1"/>
      <c r="AA16" s="38"/>
      <c r="AB16" s="38">
        <v>1</v>
      </c>
      <c r="AC16" s="41"/>
      <c r="AD16" s="41"/>
      <c r="AE16" s="1"/>
      <c r="AF16" s="38"/>
      <c r="AG16" s="38"/>
      <c r="AH16" s="1"/>
      <c r="AI16" s="1"/>
      <c r="AJ16" s="1"/>
      <c r="AK16" s="1"/>
      <c r="AL16" s="1"/>
      <c r="AM16" s="1"/>
      <c r="AN16" s="1"/>
      <c r="AP16" s="20"/>
    </row>
    <row r="17" spans="1:44" x14ac:dyDescent="0.25">
      <c r="A17" s="31">
        <v>12</v>
      </c>
      <c r="B17" s="33" t="s">
        <v>52</v>
      </c>
      <c r="C17" s="33" t="s">
        <v>35</v>
      </c>
      <c r="D17" s="1">
        <v>50</v>
      </c>
      <c r="E17" s="1">
        <v>200</v>
      </c>
      <c r="F17" s="1" t="s">
        <v>53</v>
      </c>
      <c r="G17" s="10">
        <v>560</v>
      </c>
      <c r="H17" s="36">
        <f t="shared" si="2"/>
        <v>808.31408775981527</v>
      </c>
      <c r="I17" s="1">
        <v>652</v>
      </c>
      <c r="J17" s="29">
        <f t="shared" si="3"/>
        <v>0.80661714285714281</v>
      </c>
      <c r="K17" s="1" t="s">
        <v>54</v>
      </c>
      <c r="L17" s="10">
        <v>560</v>
      </c>
      <c r="M17" s="12">
        <f>L17/1.732/0.4</f>
        <v>808.31408775981527</v>
      </c>
      <c r="N17" s="1">
        <v>500</v>
      </c>
      <c r="O17" s="29">
        <f>N17/M17</f>
        <v>0.61857142857142855</v>
      </c>
      <c r="P17" s="30">
        <v>300</v>
      </c>
      <c r="Q17" s="40">
        <f t="shared" si="4"/>
        <v>433.02540415704385</v>
      </c>
      <c r="R17" s="64">
        <v>458</v>
      </c>
      <c r="S17" s="62">
        <f t="shared" si="5"/>
        <v>1.0576746666666668</v>
      </c>
      <c r="T17" s="1"/>
      <c r="U17" s="1"/>
      <c r="V17" s="1"/>
      <c r="W17" s="1"/>
      <c r="X17" s="1"/>
      <c r="Y17" s="1"/>
      <c r="Z17" s="1"/>
      <c r="AB17" s="38">
        <v>1</v>
      </c>
      <c r="AC17" s="41"/>
      <c r="AD17" s="41"/>
      <c r="AE17" s="1"/>
      <c r="AF17" s="38"/>
      <c r="AG17" s="38"/>
      <c r="AH17" s="1"/>
      <c r="AI17" s="1"/>
      <c r="AJ17" s="1"/>
      <c r="AK17" s="1"/>
      <c r="AL17" s="1"/>
      <c r="AM17" s="1"/>
      <c r="AN17" s="1"/>
      <c r="AP17" s="20"/>
    </row>
    <row r="18" spans="1:44" x14ac:dyDescent="0.25">
      <c r="A18" s="31">
        <v>13</v>
      </c>
      <c r="B18" s="33" t="s">
        <v>38</v>
      </c>
      <c r="C18" s="33" t="s">
        <v>35</v>
      </c>
      <c r="D18" s="1">
        <v>100</v>
      </c>
      <c r="E18" s="1">
        <v>200</v>
      </c>
      <c r="F18" s="43" t="s">
        <v>43</v>
      </c>
      <c r="G18" s="31">
        <v>560</v>
      </c>
      <c r="H18" s="35">
        <f t="shared" si="2"/>
        <v>808.31408775981527</v>
      </c>
      <c r="I18" s="31">
        <v>756.4</v>
      </c>
      <c r="J18" s="29">
        <f t="shared" si="3"/>
        <v>0.93577485714285713</v>
      </c>
      <c r="K18" s="43" t="s">
        <v>48</v>
      </c>
      <c r="L18" s="31">
        <v>400</v>
      </c>
      <c r="M18" s="12">
        <f>L18/1.732/0.4</f>
        <v>577.36720554272517</v>
      </c>
      <c r="N18" s="21">
        <v>498.4</v>
      </c>
      <c r="O18" s="29">
        <f>N18/M18</f>
        <v>0.86322879999999991</v>
      </c>
      <c r="P18" s="30">
        <v>400</v>
      </c>
      <c r="Q18" s="40">
        <f t="shared" si="4"/>
        <v>577.36720554272517</v>
      </c>
      <c r="R18" s="45">
        <v>581.20000000000005</v>
      </c>
      <c r="S18" s="62">
        <f t="shared" si="5"/>
        <v>1.0066384000000002</v>
      </c>
      <c r="T18" s="1"/>
      <c r="U18" s="1"/>
      <c r="V18" s="1"/>
      <c r="W18" s="1"/>
      <c r="X18" s="1"/>
      <c r="Y18" s="1"/>
      <c r="Z18" s="1"/>
      <c r="AB18" s="23">
        <v>1</v>
      </c>
      <c r="AC18" s="41"/>
      <c r="AD18" s="41"/>
      <c r="AE18" s="41"/>
      <c r="AF18" s="41"/>
      <c r="AG18" s="41"/>
      <c r="AH18" s="41"/>
      <c r="AI18" s="1"/>
      <c r="AJ18" s="1"/>
      <c r="AK18" s="1"/>
      <c r="AL18" s="1"/>
      <c r="AM18" s="1"/>
      <c r="AN18" s="1"/>
    </row>
    <row r="19" spans="1:44" ht="31.5" x14ac:dyDescent="0.25">
      <c r="A19" s="31">
        <v>14</v>
      </c>
      <c r="B19" s="33" t="s">
        <v>36</v>
      </c>
      <c r="C19" s="33" t="s">
        <v>35</v>
      </c>
      <c r="D19" s="1"/>
      <c r="E19" s="1">
        <v>200</v>
      </c>
      <c r="F19" s="42" t="s">
        <v>36</v>
      </c>
      <c r="G19" s="37">
        <v>250</v>
      </c>
      <c r="H19" s="35">
        <f t="shared" si="2"/>
        <v>360.85450346420322</v>
      </c>
      <c r="I19" s="37">
        <v>310</v>
      </c>
      <c r="J19" s="29">
        <f t="shared" si="3"/>
        <v>0.85907200000000006</v>
      </c>
      <c r="K19" s="39"/>
      <c r="L19" s="37"/>
      <c r="M19" s="12"/>
      <c r="N19" s="21"/>
      <c r="O19" s="29"/>
      <c r="P19" s="30">
        <v>250</v>
      </c>
      <c r="Q19" s="40">
        <f t="shared" si="4"/>
        <v>360.85450346420322</v>
      </c>
      <c r="R19" s="64">
        <v>378</v>
      </c>
      <c r="S19" s="62">
        <f t="shared" si="5"/>
        <v>1.0475136</v>
      </c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21">
        <v>1</v>
      </c>
      <c r="AF19" s="1"/>
      <c r="AG19" s="1"/>
      <c r="AH19" s="1"/>
      <c r="AI19" s="1"/>
      <c r="AJ19" s="1"/>
      <c r="AK19" s="1"/>
      <c r="AL19" s="1"/>
      <c r="AM19" s="1"/>
      <c r="AN19" s="1"/>
    </row>
    <row r="20" spans="1:44" x14ac:dyDescent="0.25">
      <c r="A20" s="31">
        <v>15</v>
      </c>
      <c r="B20" s="33" t="s">
        <v>70</v>
      </c>
      <c r="C20" s="33" t="s">
        <v>35</v>
      </c>
      <c r="D20" s="1">
        <v>160</v>
      </c>
      <c r="E20" s="1">
        <v>200</v>
      </c>
      <c r="F20" s="44" t="s">
        <v>44</v>
      </c>
      <c r="G20" s="37">
        <v>560</v>
      </c>
      <c r="H20" s="36">
        <f t="shared" si="2"/>
        <v>808.31408775981527</v>
      </c>
      <c r="I20" s="44">
        <v>650</v>
      </c>
      <c r="J20" s="29">
        <f t="shared" si="3"/>
        <v>0.80414285714285716</v>
      </c>
      <c r="K20" s="44"/>
      <c r="L20" s="37"/>
      <c r="M20" s="12"/>
      <c r="N20" s="44"/>
      <c r="O20" s="29"/>
      <c r="P20" s="30">
        <v>300</v>
      </c>
      <c r="Q20" s="40">
        <f t="shared" si="4"/>
        <v>433.02540415704385</v>
      </c>
      <c r="R20" s="45">
        <v>492</v>
      </c>
      <c r="S20" s="62">
        <f t="shared" si="5"/>
        <v>1.1361920000000001</v>
      </c>
      <c r="T20" s="1"/>
      <c r="U20" s="1"/>
      <c r="V20" s="1"/>
      <c r="W20" s="1"/>
      <c r="X20" s="1"/>
      <c r="Y20" s="1"/>
      <c r="Z20" s="1"/>
      <c r="AB20" s="21">
        <v>1</v>
      </c>
      <c r="AC20" s="1"/>
      <c r="AD20" s="21"/>
      <c r="AE20" s="1"/>
      <c r="AF20" s="1"/>
      <c r="AG20" s="1"/>
      <c r="AH20" s="1"/>
      <c r="AI20" s="1"/>
      <c r="AJ20" s="1"/>
      <c r="AK20" s="1"/>
      <c r="AL20" s="1"/>
      <c r="AM20" s="1"/>
      <c r="AN20" s="1"/>
    </row>
    <row r="21" spans="1:44" ht="31.5" x14ac:dyDescent="0.25">
      <c r="A21" s="31">
        <v>16</v>
      </c>
      <c r="B21" s="33" t="s">
        <v>68</v>
      </c>
      <c r="C21" s="33" t="s">
        <v>35</v>
      </c>
      <c r="D21" s="1">
        <v>250</v>
      </c>
      <c r="E21" s="1">
        <v>200</v>
      </c>
      <c r="F21" s="44" t="s">
        <v>69</v>
      </c>
      <c r="G21" s="37">
        <v>630</v>
      </c>
      <c r="H21" s="36">
        <f t="shared" si="2"/>
        <v>909.35334872979206</v>
      </c>
      <c r="I21" s="44">
        <v>780</v>
      </c>
      <c r="J21" s="29">
        <f t="shared" si="3"/>
        <v>0.85775238095238104</v>
      </c>
      <c r="K21" s="44"/>
      <c r="L21" s="37"/>
      <c r="M21" s="12"/>
      <c r="N21" s="44"/>
      <c r="O21" s="29"/>
      <c r="P21" s="30">
        <v>560</v>
      </c>
      <c r="Q21" s="40">
        <f t="shared" si="4"/>
        <v>808.31408775981527</v>
      </c>
      <c r="R21" s="45">
        <v>807</v>
      </c>
      <c r="S21" s="62">
        <f t="shared" si="5"/>
        <v>0.99837428571428566</v>
      </c>
      <c r="T21" s="1"/>
      <c r="U21" s="1"/>
      <c r="V21" s="1"/>
      <c r="W21" s="1"/>
      <c r="X21" s="1"/>
      <c r="Y21" s="1"/>
      <c r="Z21" s="1"/>
      <c r="AA21" s="23"/>
      <c r="AB21" s="38">
        <v>1</v>
      </c>
      <c r="AC21" s="41"/>
      <c r="AD21" s="41"/>
      <c r="AE21" s="14"/>
      <c r="AF21" s="41"/>
      <c r="AG21" s="41"/>
      <c r="AH21" s="41"/>
      <c r="AI21" s="1"/>
      <c r="AJ21" s="1"/>
      <c r="AK21" s="1"/>
      <c r="AL21" s="1"/>
      <c r="AM21" s="1"/>
      <c r="AN21" s="1"/>
    </row>
    <row r="22" spans="1:44" x14ac:dyDescent="0.25">
      <c r="A22" s="31">
        <v>17</v>
      </c>
      <c r="B22" s="33" t="s">
        <v>40</v>
      </c>
      <c r="C22" s="33" t="s">
        <v>35</v>
      </c>
      <c r="D22" s="1">
        <v>200</v>
      </c>
      <c r="E22" s="1">
        <v>200</v>
      </c>
      <c r="F22" s="43" t="s">
        <v>46</v>
      </c>
      <c r="G22" s="31">
        <v>630</v>
      </c>
      <c r="H22" s="35">
        <f t="shared" si="2"/>
        <v>909.35334872979206</v>
      </c>
      <c r="I22" s="31">
        <v>828</v>
      </c>
      <c r="J22" s="29">
        <f t="shared" si="3"/>
        <v>0.91053714285714293</v>
      </c>
      <c r="K22" s="43" t="s">
        <v>51</v>
      </c>
      <c r="L22" s="31">
        <v>400</v>
      </c>
      <c r="M22" s="12">
        <f>L22/1.732/0.4</f>
        <v>577.36720554272517</v>
      </c>
      <c r="N22" s="21">
        <v>543.6</v>
      </c>
      <c r="O22" s="29">
        <f>N22/M22</f>
        <v>0.9415152</v>
      </c>
      <c r="P22" s="30">
        <v>560</v>
      </c>
      <c r="Q22" s="40">
        <f t="shared" si="4"/>
        <v>808.31408775981527</v>
      </c>
      <c r="R22" s="45">
        <v>916.8</v>
      </c>
      <c r="S22" s="62">
        <f t="shared" si="5"/>
        <v>1.1342125714285713</v>
      </c>
      <c r="T22" s="37">
        <v>766</v>
      </c>
      <c r="U22" s="37"/>
      <c r="V22" s="44">
        <f>MAX(U22,T22)</f>
        <v>766</v>
      </c>
      <c r="W22" s="41">
        <f>V22/S22</f>
        <v>675.35841102096265</v>
      </c>
      <c r="X22" s="1"/>
      <c r="Y22" s="1"/>
      <c r="Z22" s="1"/>
      <c r="AA22" s="38"/>
      <c r="AB22" s="23">
        <v>1</v>
      </c>
      <c r="AC22" s="41"/>
      <c r="AD22" s="21"/>
      <c r="AE22" s="41"/>
      <c r="AF22" s="41"/>
      <c r="AG22" s="41"/>
      <c r="AH22" s="41"/>
      <c r="AI22" s="1"/>
      <c r="AJ22" s="1"/>
      <c r="AK22" s="1"/>
      <c r="AL22" s="1"/>
      <c r="AM22" s="1"/>
      <c r="AN22" s="1"/>
    </row>
    <row r="23" spans="1:44" x14ac:dyDescent="0.25">
      <c r="A23" s="31">
        <v>18</v>
      </c>
      <c r="B23" s="33" t="s">
        <v>59</v>
      </c>
      <c r="C23" s="33" t="s">
        <v>35</v>
      </c>
      <c r="D23" s="1">
        <v>200</v>
      </c>
      <c r="E23" s="1">
        <v>200</v>
      </c>
      <c r="F23" s="1" t="s">
        <v>60</v>
      </c>
      <c r="G23" s="10">
        <v>560</v>
      </c>
      <c r="H23" s="36">
        <f t="shared" si="2"/>
        <v>808.31408775981527</v>
      </c>
      <c r="I23" s="1">
        <v>670</v>
      </c>
      <c r="J23" s="29">
        <f t="shared" si="3"/>
        <v>0.82888571428571423</v>
      </c>
      <c r="K23" s="1" t="s">
        <v>61</v>
      </c>
      <c r="L23" s="10">
        <v>630</v>
      </c>
      <c r="M23" s="12">
        <f>L23/1.732/0.4</f>
        <v>909.35334872979206</v>
      </c>
      <c r="N23" s="1">
        <v>704</v>
      </c>
      <c r="O23" s="29">
        <f>N23/M23</f>
        <v>0.77417650793650805</v>
      </c>
      <c r="P23" s="30">
        <v>300</v>
      </c>
      <c r="Q23" s="40">
        <f t="shared" si="4"/>
        <v>433.02540415704385</v>
      </c>
      <c r="R23" s="63">
        <v>500</v>
      </c>
      <c r="S23" s="62">
        <f t="shared" si="5"/>
        <v>1.1546666666666667</v>
      </c>
      <c r="T23" s="10"/>
      <c r="U23" s="10"/>
      <c r="V23" s="21">
        <v>758</v>
      </c>
      <c r="W23" s="34">
        <f>V23/S23</f>
        <v>656.46651270207849</v>
      </c>
      <c r="X23" s="1"/>
      <c r="Y23" s="1"/>
      <c r="Z23" s="1"/>
      <c r="AB23" s="21">
        <v>1</v>
      </c>
      <c r="AC23" s="17"/>
      <c r="AD23" s="17"/>
      <c r="AE23" s="17"/>
      <c r="AF23" s="17"/>
      <c r="AG23" s="17"/>
      <c r="AH23" s="34"/>
      <c r="AI23" s="1"/>
      <c r="AJ23" s="1"/>
      <c r="AK23" s="1"/>
      <c r="AL23" s="1"/>
      <c r="AM23" s="1"/>
      <c r="AN23" s="1"/>
      <c r="AO23" s="15"/>
    </row>
    <row r="24" spans="1:44" x14ac:dyDescent="0.25">
      <c r="A24" s="31">
        <v>19</v>
      </c>
      <c r="B24" s="33" t="s">
        <v>62</v>
      </c>
      <c r="C24" s="33" t="s">
        <v>35</v>
      </c>
      <c r="D24" s="1">
        <v>300</v>
      </c>
      <c r="E24" s="1">
        <v>200</v>
      </c>
      <c r="F24" s="33" t="s">
        <v>63</v>
      </c>
      <c r="G24" s="10">
        <v>300</v>
      </c>
      <c r="H24" s="36">
        <f t="shared" si="2"/>
        <v>433.02540415704385</v>
      </c>
      <c r="I24" s="1">
        <v>367</v>
      </c>
      <c r="J24" s="29">
        <f t="shared" si="3"/>
        <v>0.84752533333333335</v>
      </c>
      <c r="K24" s="1" t="s">
        <v>64</v>
      </c>
      <c r="L24" s="10">
        <v>560</v>
      </c>
      <c r="M24" s="12">
        <f>L24/1.732/0.4</f>
        <v>808.31408775981527</v>
      </c>
      <c r="N24" s="1">
        <v>761</v>
      </c>
      <c r="O24" s="29">
        <f>N24/M24</f>
        <v>0.94146571428571424</v>
      </c>
      <c r="P24" s="30">
        <v>300</v>
      </c>
      <c r="Q24" s="40">
        <f t="shared" si="4"/>
        <v>433.02540415704385</v>
      </c>
      <c r="R24" s="63">
        <v>453</v>
      </c>
      <c r="S24" s="62">
        <f t="shared" si="5"/>
        <v>1.0461280000000002</v>
      </c>
      <c r="T24" s="37">
        <v>707</v>
      </c>
      <c r="U24" s="37">
        <v>782</v>
      </c>
      <c r="V24" s="44">
        <f>MAX(U24,T24)</f>
        <v>782</v>
      </c>
      <c r="W24" s="41">
        <f>V24/S24</f>
        <v>747.5184681033295</v>
      </c>
      <c r="X24" s="1"/>
      <c r="Y24" s="1"/>
      <c r="Z24" s="1"/>
      <c r="AB24" s="38">
        <v>1</v>
      </c>
      <c r="AC24" s="41"/>
      <c r="AD24" s="41"/>
      <c r="AE24" s="14"/>
      <c r="AF24" s="41"/>
      <c r="AG24" s="41"/>
      <c r="AH24" s="41"/>
      <c r="AI24" s="1"/>
      <c r="AJ24" s="1"/>
      <c r="AK24" s="1"/>
      <c r="AL24" s="1"/>
      <c r="AM24" s="1"/>
      <c r="AN24" s="1"/>
      <c r="AP24" s="22"/>
    </row>
    <row r="25" spans="1:44" ht="31.5" x14ac:dyDescent="0.25">
      <c r="A25" s="31">
        <v>20</v>
      </c>
      <c r="B25" s="33" t="s">
        <v>76</v>
      </c>
      <c r="C25" s="33" t="s">
        <v>35</v>
      </c>
      <c r="D25" s="1">
        <v>200</v>
      </c>
      <c r="E25" s="1">
        <v>200</v>
      </c>
      <c r="F25" s="33" t="s">
        <v>77</v>
      </c>
      <c r="G25" s="37">
        <v>250</v>
      </c>
      <c r="H25" s="36">
        <f t="shared" si="2"/>
        <v>360.85450346420322</v>
      </c>
      <c r="I25" s="44">
        <v>262</v>
      </c>
      <c r="J25" s="29">
        <f t="shared" si="3"/>
        <v>0.72605439999999999</v>
      </c>
      <c r="K25" s="33"/>
      <c r="L25" s="30"/>
      <c r="M25" s="12"/>
      <c r="N25" s="33"/>
      <c r="O25" s="29"/>
      <c r="P25" s="30">
        <v>400</v>
      </c>
      <c r="Q25" s="40">
        <f t="shared" si="4"/>
        <v>577.36720554272517</v>
      </c>
      <c r="R25" s="45">
        <v>577</v>
      </c>
      <c r="S25" s="62">
        <f t="shared" si="5"/>
        <v>0.99936400000000003</v>
      </c>
      <c r="T25" s="1"/>
      <c r="U25" s="1"/>
      <c r="V25" s="1"/>
      <c r="W25" s="1"/>
      <c r="X25" s="1"/>
      <c r="Y25" s="1"/>
      <c r="Z25" s="1"/>
      <c r="AB25" s="1">
        <v>1</v>
      </c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</row>
    <row r="26" spans="1:44" ht="31.5" x14ac:dyDescent="0.25">
      <c r="A26" s="31">
        <v>21</v>
      </c>
      <c r="B26" s="33" t="s">
        <v>66</v>
      </c>
      <c r="C26" s="33" t="s">
        <v>35</v>
      </c>
      <c r="D26" s="1">
        <v>200</v>
      </c>
      <c r="E26" s="1">
        <v>200</v>
      </c>
      <c r="F26" s="44" t="s">
        <v>67</v>
      </c>
      <c r="G26" s="37">
        <v>630</v>
      </c>
      <c r="H26" s="36">
        <f t="shared" si="2"/>
        <v>909.35334872979206</v>
      </c>
      <c r="I26" s="44">
        <v>750</v>
      </c>
      <c r="J26" s="29">
        <f t="shared" si="3"/>
        <v>0.82476190476190481</v>
      </c>
      <c r="K26" s="44"/>
      <c r="L26" s="37"/>
      <c r="M26" s="12"/>
      <c r="N26" s="44"/>
      <c r="O26" s="29"/>
      <c r="P26" s="30">
        <v>400</v>
      </c>
      <c r="Q26" s="40">
        <f t="shared" si="4"/>
        <v>577.36720554272517</v>
      </c>
      <c r="R26" s="45">
        <v>642</v>
      </c>
      <c r="S26" s="62">
        <f t="shared" si="5"/>
        <v>1.111944</v>
      </c>
      <c r="T26" s="1"/>
      <c r="U26" s="1"/>
      <c r="V26" s="1"/>
      <c r="W26" s="1"/>
      <c r="X26" s="1"/>
      <c r="Y26" s="1"/>
      <c r="Z26" s="1"/>
      <c r="AA26" s="17"/>
      <c r="AB26" s="38">
        <v>1</v>
      </c>
      <c r="AC26" s="41"/>
      <c r="AD26" s="41"/>
      <c r="AE26" s="9"/>
      <c r="AF26" s="41"/>
      <c r="AG26" s="41"/>
      <c r="AH26" s="41"/>
      <c r="AI26" s="1"/>
      <c r="AJ26" s="1"/>
      <c r="AK26" s="1"/>
      <c r="AL26" s="1"/>
      <c r="AM26" s="1"/>
      <c r="AN26" s="1"/>
    </row>
    <row r="27" spans="1:44" x14ac:dyDescent="0.25">
      <c r="A27" s="31">
        <v>22</v>
      </c>
      <c r="B27" s="33" t="s">
        <v>37</v>
      </c>
      <c r="C27" s="33" t="s">
        <v>35</v>
      </c>
      <c r="D27" s="1"/>
      <c r="E27" s="1">
        <v>200</v>
      </c>
      <c r="F27" s="43" t="s">
        <v>42</v>
      </c>
      <c r="G27" s="31">
        <v>400</v>
      </c>
      <c r="H27" s="35">
        <f t="shared" si="2"/>
        <v>577.36720554272517</v>
      </c>
      <c r="I27" s="31">
        <v>470.4</v>
      </c>
      <c r="J27" s="29">
        <f t="shared" si="3"/>
        <v>0.81473279999999992</v>
      </c>
      <c r="K27" s="43" t="s">
        <v>47</v>
      </c>
      <c r="L27" s="31">
        <v>560</v>
      </c>
      <c r="M27" s="12">
        <f>L27/1.732/0.4</f>
        <v>808.31408775981527</v>
      </c>
      <c r="N27" s="21">
        <v>604</v>
      </c>
      <c r="O27" s="29">
        <f>N27/M27</f>
        <v>0.74723428571428574</v>
      </c>
      <c r="P27" s="30">
        <v>250</v>
      </c>
      <c r="Q27" s="40">
        <f t="shared" si="4"/>
        <v>360.85450346420322</v>
      </c>
      <c r="R27" s="45">
        <v>359.2</v>
      </c>
      <c r="S27" s="62">
        <f t="shared" si="5"/>
        <v>0.99541504000000003</v>
      </c>
      <c r="T27" s="1"/>
      <c r="U27" s="1"/>
      <c r="V27" s="1"/>
      <c r="W27" s="1"/>
      <c r="X27" s="1"/>
      <c r="Y27" s="1"/>
      <c r="Z27" s="1"/>
      <c r="AA27" s="17"/>
      <c r="AB27" s="38"/>
      <c r="AC27" s="41"/>
      <c r="AD27" s="41"/>
      <c r="AE27" s="38">
        <v>1</v>
      </c>
      <c r="AF27" s="41"/>
      <c r="AG27" s="41"/>
      <c r="AH27" s="41"/>
      <c r="AI27" s="1"/>
      <c r="AJ27" s="1"/>
      <c r="AK27" s="1"/>
      <c r="AL27" s="1"/>
      <c r="AM27" s="1"/>
      <c r="AN27" s="1"/>
    </row>
    <row r="28" spans="1:44" x14ac:dyDescent="0.25">
      <c r="A28" s="31">
        <v>23</v>
      </c>
      <c r="B28" s="33" t="s">
        <v>47</v>
      </c>
      <c r="C28" s="33" t="s">
        <v>35</v>
      </c>
      <c r="D28" s="1">
        <v>100</v>
      </c>
      <c r="E28" s="1">
        <v>200</v>
      </c>
      <c r="F28" s="1" t="s">
        <v>37</v>
      </c>
      <c r="G28" s="10">
        <v>250</v>
      </c>
      <c r="H28" s="36">
        <f t="shared" si="2"/>
        <v>360.85450346420322</v>
      </c>
      <c r="I28" s="1">
        <v>356</v>
      </c>
      <c r="J28" s="29">
        <f t="shared" si="3"/>
        <v>0.98654720000000007</v>
      </c>
      <c r="K28" s="1" t="s">
        <v>58</v>
      </c>
      <c r="L28" s="10">
        <v>560</v>
      </c>
      <c r="M28" s="12">
        <f>L28/1.732/0.4</f>
        <v>808.31408775981527</v>
      </c>
      <c r="N28" s="1">
        <v>600</v>
      </c>
      <c r="O28" s="29">
        <f>N28/M28</f>
        <v>0.74228571428571422</v>
      </c>
      <c r="P28" s="30">
        <v>560</v>
      </c>
      <c r="Q28" s="40">
        <f t="shared" si="4"/>
        <v>808.31408775981527</v>
      </c>
      <c r="R28" s="63">
        <v>830</v>
      </c>
      <c r="S28" s="62">
        <f t="shared" si="5"/>
        <v>1.0268285714285714</v>
      </c>
      <c r="T28" s="1"/>
      <c r="U28" s="1"/>
      <c r="V28" s="1"/>
      <c r="W28" s="1"/>
      <c r="X28" s="1"/>
      <c r="Y28" s="1"/>
      <c r="Z28" s="1"/>
      <c r="AA28" s="21"/>
      <c r="AB28" s="21">
        <v>1</v>
      </c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5"/>
    </row>
    <row r="29" spans="1:44" x14ac:dyDescent="0.25">
      <c r="A29" s="31">
        <v>24</v>
      </c>
      <c r="B29" s="33" t="s">
        <v>55</v>
      </c>
      <c r="C29" s="33" t="s">
        <v>35</v>
      </c>
      <c r="D29" s="1">
        <v>100</v>
      </c>
      <c r="E29" s="1">
        <v>200</v>
      </c>
      <c r="F29" s="1" t="s">
        <v>56</v>
      </c>
      <c r="G29" s="10">
        <v>560</v>
      </c>
      <c r="H29" s="36">
        <f t="shared" si="2"/>
        <v>808.31408775981527</v>
      </c>
      <c r="I29" s="1">
        <v>650</v>
      </c>
      <c r="J29" s="29">
        <f t="shared" si="3"/>
        <v>0.80414285714285716</v>
      </c>
      <c r="K29" s="1" t="s">
        <v>57</v>
      </c>
      <c r="L29" s="10">
        <v>560</v>
      </c>
      <c r="M29" s="12">
        <f>L29/1.732/0.4</f>
        <v>808.31408775981527</v>
      </c>
      <c r="N29" s="1">
        <v>600</v>
      </c>
      <c r="O29" s="29">
        <f>N29/M29</f>
        <v>0.74228571428571422</v>
      </c>
      <c r="P29" s="30">
        <v>560</v>
      </c>
      <c r="Q29" s="40">
        <f t="shared" si="4"/>
        <v>808.31408775981527</v>
      </c>
      <c r="R29" s="64">
        <v>820</v>
      </c>
      <c r="S29" s="62">
        <f t="shared" si="5"/>
        <v>1.0144571428571427</v>
      </c>
      <c r="T29" s="1"/>
      <c r="U29" s="1"/>
      <c r="V29" s="1"/>
      <c r="W29" s="1"/>
      <c r="X29" s="1"/>
      <c r="Y29" s="1"/>
      <c r="Z29" s="1"/>
      <c r="AA29" s="1"/>
      <c r="AB29" s="1">
        <v>1</v>
      </c>
      <c r="AC29" s="1"/>
      <c r="AD29" s="1"/>
      <c r="AE29" s="21"/>
      <c r="AF29" s="1"/>
      <c r="AG29" s="1"/>
      <c r="AH29" s="1"/>
      <c r="AI29" s="1"/>
      <c r="AJ29" s="1"/>
      <c r="AK29" s="1"/>
      <c r="AL29" s="1"/>
      <c r="AM29" s="1"/>
      <c r="AN29" s="1"/>
    </row>
    <row r="30" spans="1:44" x14ac:dyDescent="0.25">
      <c r="A30" s="31">
        <v>25</v>
      </c>
      <c r="B30" s="33" t="s">
        <v>84</v>
      </c>
      <c r="C30" s="33" t="s">
        <v>35</v>
      </c>
      <c r="D30" s="1">
        <v>150</v>
      </c>
      <c r="E30" s="1">
        <v>200</v>
      </c>
      <c r="F30" s="43" t="s">
        <v>85</v>
      </c>
      <c r="G30" s="31">
        <v>560</v>
      </c>
      <c r="H30" s="35">
        <f t="shared" si="2"/>
        <v>808.31408775981527</v>
      </c>
      <c r="I30" s="31">
        <v>720</v>
      </c>
      <c r="J30" s="29">
        <f t="shared" si="3"/>
        <v>0.89074285714285717</v>
      </c>
      <c r="K30" s="43" t="s">
        <v>50</v>
      </c>
      <c r="L30" s="31">
        <v>400</v>
      </c>
      <c r="M30" s="12">
        <f>L30/1.732/0.4</f>
        <v>577.36720554272517</v>
      </c>
      <c r="N30" s="21">
        <v>472.92</v>
      </c>
      <c r="O30" s="29">
        <f>N30/M30</f>
        <v>0.81909744000000007</v>
      </c>
      <c r="P30" s="30">
        <v>300</v>
      </c>
      <c r="Q30" s="40">
        <f t="shared" si="4"/>
        <v>433.02540415704385</v>
      </c>
      <c r="R30" s="82">
        <v>449</v>
      </c>
      <c r="S30" s="62">
        <f t="shared" si="5"/>
        <v>1.0368906666666666</v>
      </c>
      <c r="T30" s="1"/>
      <c r="U30" s="1"/>
      <c r="V30" s="1"/>
      <c r="W30" s="1"/>
      <c r="X30" s="1"/>
      <c r="Y30" s="1"/>
      <c r="Z30" s="1"/>
      <c r="AB30" s="1">
        <v>1</v>
      </c>
      <c r="AC30" s="1"/>
      <c r="AD30" s="1"/>
      <c r="AE30" s="1"/>
      <c r="AF30" s="1"/>
      <c r="AG30" s="1"/>
      <c r="AH30" s="1"/>
      <c r="AI30" s="1"/>
      <c r="AJ30" s="1"/>
      <c r="AK30" s="1"/>
      <c r="AL30" s="1"/>
      <c r="AM30" s="1"/>
      <c r="AN30" s="1"/>
    </row>
    <row r="31" spans="1:44" x14ac:dyDescent="0.25">
      <c r="A31" s="31">
        <v>26</v>
      </c>
      <c r="B31" s="33" t="s">
        <v>39</v>
      </c>
      <c r="C31" s="33" t="s">
        <v>35</v>
      </c>
      <c r="D31" s="1">
        <v>100</v>
      </c>
      <c r="E31" s="1">
        <v>200</v>
      </c>
      <c r="F31" s="43" t="s">
        <v>45</v>
      </c>
      <c r="G31" s="31">
        <v>560</v>
      </c>
      <c r="H31" s="35">
        <f t="shared" si="2"/>
        <v>808.31408775981527</v>
      </c>
      <c r="I31" s="31">
        <v>731</v>
      </c>
      <c r="J31" s="29">
        <f t="shared" si="3"/>
        <v>0.90435142857142858</v>
      </c>
      <c r="K31" s="43" t="s">
        <v>49</v>
      </c>
      <c r="L31" s="31">
        <v>560</v>
      </c>
      <c r="M31" s="12">
        <f>L31/1.732/0.4</f>
        <v>808.31408775981527</v>
      </c>
      <c r="N31" s="21">
        <v>770.4</v>
      </c>
      <c r="O31" s="29">
        <f>N31/M31</f>
        <v>0.95309485714285713</v>
      </c>
      <c r="P31" s="30">
        <v>560</v>
      </c>
      <c r="Q31" s="40">
        <f t="shared" si="4"/>
        <v>808.31408775981527</v>
      </c>
      <c r="R31" s="82">
        <v>902.4</v>
      </c>
      <c r="S31" s="62">
        <f t="shared" si="5"/>
        <v>1.1163977142857142</v>
      </c>
      <c r="T31" s="1"/>
      <c r="U31" s="1"/>
      <c r="V31" s="1"/>
      <c r="W31" s="1"/>
      <c r="X31" s="1"/>
      <c r="Y31" s="1"/>
      <c r="Z31" s="1"/>
      <c r="AA31" s="21"/>
      <c r="AB31" s="21">
        <v>1</v>
      </c>
      <c r="AC31" s="1"/>
      <c r="AD31" s="21"/>
      <c r="AE31" s="1"/>
      <c r="AF31" s="1"/>
      <c r="AG31" s="1"/>
      <c r="AH31" s="1"/>
      <c r="AI31" s="1"/>
      <c r="AJ31" s="1"/>
      <c r="AK31" s="1"/>
      <c r="AL31" s="1"/>
      <c r="AM31" s="1"/>
      <c r="AN31" s="1"/>
    </row>
    <row r="32" spans="1:44" x14ac:dyDescent="0.25">
      <c r="A32" s="31">
        <v>27</v>
      </c>
      <c r="B32" s="33" t="s">
        <v>86</v>
      </c>
      <c r="C32" s="33" t="s">
        <v>35</v>
      </c>
      <c r="D32" s="1">
        <v>200</v>
      </c>
      <c r="E32" s="1">
        <v>200</v>
      </c>
      <c r="F32" s="42" t="s">
        <v>87</v>
      </c>
      <c r="G32" s="83">
        <v>400</v>
      </c>
      <c r="H32" s="35">
        <f t="shared" si="2"/>
        <v>577.36720554272517</v>
      </c>
      <c r="I32" s="83">
        <v>423</v>
      </c>
      <c r="J32" s="29">
        <f t="shared" si="3"/>
        <v>0.73263599999999995</v>
      </c>
      <c r="K32" s="43"/>
      <c r="L32" s="83"/>
      <c r="M32" s="12"/>
      <c r="N32" s="21"/>
      <c r="O32" s="29"/>
      <c r="P32" s="30">
        <v>300</v>
      </c>
      <c r="Q32" s="40">
        <f t="shared" si="4"/>
        <v>433.02540415704385</v>
      </c>
      <c r="R32" s="84">
        <v>460</v>
      </c>
      <c r="S32" s="62">
        <f t="shared" si="5"/>
        <v>1.0622933333333333</v>
      </c>
      <c r="T32" s="13">
        <f>R32/Q32</f>
        <v>1.0622933333333333</v>
      </c>
      <c r="U32" s="18">
        <f>0.9*R32</f>
        <v>414</v>
      </c>
      <c r="V32" s="1"/>
      <c r="W32" s="11"/>
      <c r="X32" s="13">
        <f>U32/Q32</f>
        <v>0.95606400000000002</v>
      </c>
      <c r="Y32" s="1"/>
      <c r="Z32" s="1"/>
      <c r="AB32" s="1">
        <v>1</v>
      </c>
      <c r="AC32" s="1"/>
      <c r="AD32" s="1"/>
      <c r="AE32" s="1"/>
      <c r="AF32" s="1"/>
      <c r="AG32" s="1"/>
      <c r="AH32" s="1"/>
      <c r="AI32" s="1"/>
      <c r="AJ32" s="1"/>
      <c r="AK32" s="1"/>
      <c r="AL32" s="1"/>
      <c r="AM32" s="11"/>
      <c r="AN32" s="11"/>
      <c r="AP32" s="7"/>
      <c r="AQ32" s="7"/>
      <c r="AR32" s="19"/>
    </row>
    <row r="33" spans="1:42" x14ac:dyDescent="0.25">
      <c r="A33" s="31">
        <v>28</v>
      </c>
      <c r="B33" s="33" t="s">
        <v>88</v>
      </c>
      <c r="C33" s="33" t="s">
        <v>35</v>
      </c>
      <c r="D33" s="1">
        <v>150</v>
      </c>
      <c r="E33" s="1">
        <v>200</v>
      </c>
      <c r="F33" s="43" t="s">
        <v>44</v>
      </c>
      <c r="G33" s="31">
        <v>560</v>
      </c>
      <c r="H33" s="35">
        <f t="shared" si="2"/>
        <v>808.31408775981527</v>
      </c>
      <c r="I33" s="31">
        <v>608</v>
      </c>
      <c r="J33" s="29">
        <f t="shared" si="3"/>
        <v>0.75218285714285715</v>
      </c>
      <c r="K33" s="43" t="s">
        <v>89</v>
      </c>
      <c r="L33" s="31">
        <v>400</v>
      </c>
      <c r="M33" s="12">
        <f t="shared" ref="M33:M38" si="6">L33/1.732/0.4</f>
        <v>577.36720554272517</v>
      </c>
      <c r="N33" s="21">
        <v>416.16</v>
      </c>
      <c r="O33" s="29">
        <f t="shared" ref="O33:O38" si="7">N33/M33</f>
        <v>0.72078912000000006</v>
      </c>
      <c r="P33" s="30">
        <v>300</v>
      </c>
      <c r="Q33" s="40">
        <f t="shared" si="4"/>
        <v>433.02540415704385</v>
      </c>
      <c r="R33" s="82">
        <v>505.4</v>
      </c>
      <c r="S33" s="62">
        <f t="shared" si="5"/>
        <v>1.1671370666666667</v>
      </c>
      <c r="T33" s="1"/>
      <c r="U33" s="1"/>
      <c r="V33" s="1"/>
      <c r="W33" s="1"/>
      <c r="X33" s="1"/>
      <c r="Y33" s="1"/>
      <c r="Z33" s="1"/>
      <c r="AB33" s="1">
        <v>1</v>
      </c>
      <c r="AC33" s="1"/>
      <c r="AD33" s="1"/>
      <c r="AE33" s="1"/>
      <c r="AF33" s="1"/>
      <c r="AG33" s="1"/>
      <c r="AH33" s="1"/>
      <c r="AI33" s="1"/>
      <c r="AJ33" s="1"/>
      <c r="AK33" s="1"/>
      <c r="AL33" s="1"/>
      <c r="AM33" s="1"/>
      <c r="AN33" s="1"/>
    </row>
    <row r="34" spans="1:42" ht="31.5" x14ac:dyDescent="0.25">
      <c r="A34" s="31">
        <v>29</v>
      </c>
      <c r="B34" s="33" t="s">
        <v>90</v>
      </c>
      <c r="C34" s="33" t="s">
        <v>35</v>
      </c>
      <c r="D34" s="1">
        <v>50</v>
      </c>
      <c r="E34" s="1">
        <v>200</v>
      </c>
      <c r="F34" s="42" t="s">
        <v>91</v>
      </c>
      <c r="G34" s="83">
        <v>150</v>
      </c>
      <c r="H34" s="35">
        <f t="shared" si="2"/>
        <v>216.51270207852193</v>
      </c>
      <c r="I34" s="83">
        <v>200</v>
      </c>
      <c r="J34" s="29">
        <f t="shared" si="3"/>
        <v>0.92373333333333341</v>
      </c>
      <c r="K34" s="43" t="s">
        <v>92</v>
      </c>
      <c r="L34" s="83">
        <v>225</v>
      </c>
      <c r="M34" s="12">
        <f t="shared" si="6"/>
        <v>324.76905311778285</v>
      </c>
      <c r="N34" s="21">
        <v>280</v>
      </c>
      <c r="O34" s="29">
        <f t="shared" si="7"/>
        <v>0.86215111111111131</v>
      </c>
      <c r="P34" s="30">
        <v>400</v>
      </c>
      <c r="Q34" s="40">
        <f t="shared" si="4"/>
        <v>577.36720554272517</v>
      </c>
      <c r="R34" s="84">
        <v>624</v>
      </c>
      <c r="S34" s="62">
        <f t="shared" si="5"/>
        <v>1.080768</v>
      </c>
      <c r="T34" s="10"/>
      <c r="U34" s="10"/>
      <c r="V34" s="21">
        <v>758</v>
      </c>
      <c r="W34" s="34">
        <f>V34/S34</f>
        <v>701.35311186119509</v>
      </c>
      <c r="X34" s="1"/>
      <c r="Y34" s="1"/>
      <c r="Z34" s="1"/>
      <c r="AA34" s="21"/>
      <c r="AB34" s="21">
        <v>1</v>
      </c>
      <c r="AC34" s="17"/>
      <c r="AD34" s="17"/>
      <c r="AE34" s="17"/>
      <c r="AF34" s="17"/>
      <c r="AG34" s="17"/>
      <c r="AH34" s="34"/>
      <c r="AI34" s="1"/>
      <c r="AJ34" s="1"/>
      <c r="AK34" s="1"/>
      <c r="AL34" s="1"/>
      <c r="AM34" s="1"/>
      <c r="AN34" s="1"/>
      <c r="AO34" s="15"/>
    </row>
    <row r="35" spans="1:42" x14ac:dyDescent="0.25">
      <c r="A35" s="31">
        <v>30</v>
      </c>
      <c r="B35" s="33" t="s">
        <v>93</v>
      </c>
      <c r="C35" s="33" t="s">
        <v>35</v>
      </c>
      <c r="D35" s="1">
        <v>150</v>
      </c>
      <c r="E35" s="1">
        <v>200</v>
      </c>
      <c r="F35" s="43" t="s">
        <v>94</v>
      </c>
      <c r="G35" s="31">
        <v>630</v>
      </c>
      <c r="H35" s="35">
        <f t="shared" si="2"/>
        <v>909.35334872979206</v>
      </c>
      <c r="I35" s="31">
        <v>805.6</v>
      </c>
      <c r="J35" s="29">
        <f t="shared" si="3"/>
        <v>0.88590425396825412</v>
      </c>
      <c r="K35" s="43" t="s">
        <v>95</v>
      </c>
      <c r="L35" s="31">
        <v>400</v>
      </c>
      <c r="M35" s="12">
        <f t="shared" si="6"/>
        <v>577.36720554272517</v>
      </c>
      <c r="N35" s="21">
        <v>462</v>
      </c>
      <c r="O35" s="29">
        <f t="shared" si="7"/>
        <v>0.80018400000000001</v>
      </c>
      <c r="P35" s="30">
        <v>560</v>
      </c>
      <c r="Q35" s="40">
        <f t="shared" si="4"/>
        <v>808.31408775981527</v>
      </c>
      <c r="R35" s="82">
        <v>844.8</v>
      </c>
      <c r="S35" s="62">
        <f t="shared" si="5"/>
        <v>1.0451382857142857</v>
      </c>
      <c r="T35" s="37">
        <v>744</v>
      </c>
      <c r="U35" s="37"/>
      <c r="V35" s="44">
        <f>MAX(U35,T35)</f>
        <v>744</v>
      </c>
      <c r="W35" s="41">
        <f>V35/S35</f>
        <v>711.86752047029188</v>
      </c>
      <c r="X35" s="1"/>
      <c r="Y35" s="1"/>
      <c r="Z35" s="1"/>
      <c r="AA35" s="38"/>
      <c r="AB35" s="23">
        <v>1</v>
      </c>
      <c r="AC35" s="41"/>
      <c r="AD35" s="41"/>
      <c r="AE35" s="41"/>
      <c r="AF35" s="41"/>
      <c r="AG35" s="41"/>
      <c r="AH35" s="41"/>
      <c r="AI35" s="1"/>
      <c r="AJ35" s="1"/>
      <c r="AK35" s="1"/>
      <c r="AL35" s="1"/>
      <c r="AM35" s="1"/>
      <c r="AN35" s="1"/>
    </row>
    <row r="36" spans="1:42" x14ac:dyDescent="0.25">
      <c r="A36" s="31">
        <v>31</v>
      </c>
      <c r="B36" s="33" t="s">
        <v>117</v>
      </c>
      <c r="C36" s="33" t="s">
        <v>35</v>
      </c>
      <c r="D36" s="1">
        <v>150</v>
      </c>
      <c r="E36" s="1">
        <v>200</v>
      </c>
      <c r="F36" s="43" t="s">
        <v>97</v>
      </c>
      <c r="G36" s="31">
        <v>560</v>
      </c>
      <c r="H36" s="35">
        <f t="shared" si="2"/>
        <v>808.31408775981527</v>
      </c>
      <c r="I36" s="31">
        <v>772.8</v>
      </c>
      <c r="J36" s="29">
        <f t="shared" si="3"/>
        <v>0.95606399999999991</v>
      </c>
      <c r="K36" s="43" t="s">
        <v>98</v>
      </c>
      <c r="L36" s="31">
        <v>750</v>
      </c>
      <c r="M36" s="12">
        <f t="shared" si="6"/>
        <v>1082.5635103926097</v>
      </c>
      <c r="N36" s="21">
        <v>1073.5999999999999</v>
      </c>
      <c r="O36" s="29">
        <f t="shared" si="7"/>
        <v>0.99172010666666655</v>
      </c>
      <c r="P36" s="30">
        <v>300</v>
      </c>
      <c r="Q36" s="40">
        <f t="shared" si="4"/>
        <v>433.02540415704385</v>
      </c>
      <c r="R36" s="82">
        <v>451</v>
      </c>
      <c r="S36" s="62">
        <f t="shared" si="5"/>
        <v>1.0415093333333334</v>
      </c>
      <c r="T36" s="1"/>
      <c r="U36" s="1"/>
      <c r="V36" s="1"/>
      <c r="W36" s="1"/>
      <c r="X36" s="1"/>
      <c r="Y36" s="1"/>
      <c r="Z36" s="1"/>
      <c r="AB36" s="1">
        <v>1</v>
      </c>
      <c r="AC36" s="1"/>
      <c r="AD36" s="1"/>
      <c r="AE36" s="1"/>
      <c r="AF36" s="1"/>
      <c r="AG36" s="1"/>
      <c r="AH36" s="1"/>
      <c r="AI36" s="1"/>
      <c r="AJ36" s="1"/>
      <c r="AK36" s="1"/>
      <c r="AL36" s="1"/>
      <c r="AM36" s="1"/>
      <c r="AN36" s="1"/>
    </row>
    <row r="37" spans="1:42" x14ac:dyDescent="0.25">
      <c r="A37" s="31">
        <v>32</v>
      </c>
      <c r="B37" s="33" t="s">
        <v>99</v>
      </c>
      <c r="C37" s="33" t="s">
        <v>35</v>
      </c>
      <c r="D37" s="1">
        <v>50</v>
      </c>
      <c r="E37" s="1">
        <v>200</v>
      </c>
      <c r="F37" s="42" t="s">
        <v>100</v>
      </c>
      <c r="G37" s="83">
        <v>400</v>
      </c>
      <c r="H37" s="35">
        <f t="shared" si="2"/>
        <v>577.36720554272517</v>
      </c>
      <c r="I37" s="83">
        <v>514</v>
      </c>
      <c r="J37" s="29">
        <f t="shared" si="3"/>
        <v>0.89024800000000004</v>
      </c>
      <c r="K37" s="43" t="s">
        <v>101</v>
      </c>
      <c r="L37" s="83">
        <v>400</v>
      </c>
      <c r="M37" s="12">
        <f t="shared" si="6"/>
        <v>577.36720554272517</v>
      </c>
      <c r="N37" s="21">
        <v>454</v>
      </c>
      <c r="O37" s="29">
        <f t="shared" si="7"/>
        <v>0.78632800000000003</v>
      </c>
      <c r="P37" s="30">
        <v>400</v>
      </c>
      <c r="Q37" s="40">
        <f t="shared" si="4"/>
        <v>577.36720554272517</v>
      </c>
      <c r="R37" s="84">
        <v>584</v>
      </c>
      <c r="S37" s="62">
        <f t="shared" si="5"/>
        <v>1.0114879999999999</v>
      </c>
      <c r="T37" s="37">
        <v>707</v>
      </c>
      <c r="U37" s="37">
        <v>782</v>
      </c>
      <c r="V37" s="44">
        <f>MAX(U37,T37)</f>
        <v>782</v>
      </c>
      <c r="W37" s="41">
        <f>V37/S37</f>
        <v>773.11841564111489</v>
      </c>
      <c r="X37" s="1"/>
      <c r="Y37" s="1"/>
      <c r="Z37" s="1"/>
      <c r="AB37" s="38">
        <v>1</v>
      </c>
      <c r="AC37" s="41"/>
      <c r="AD37" s="41"/>
      <c r="AE37" s="41"/>
      <c r="AF37" s="41"/>
      <c r="AG37" s="41"/>
      <c r="AH37" s="41"/>
      <c r="AI37" s="1"/>
      <c r="AJ37" s="1"/>
      <c r="AK37" s="1"/>
      <c r="AL37" s="1"/>
      <c r="AM37" s="1"/>
      <c r="AN37" s="1"/>
      <c r="AP37" s="22">
        <f>300/577</f>
        <v>0.51993067590987874</v>
      </c>
    </row>
    <row r="38" spans="1:42" x14ac:dyDescent="0.25">
      <c r="A38" s="31">
        <v>33</v>
      </c>
      <c r="B38" s="33" t="s">
        <v>102</v>
      </c>
      <c r="C38" s="33" t="s">
        <v>35</v>
      </c>
      <c r="D38" s="1">
        <v>50</v>
      </c>
      <c r="E38" s="1">
        <v>200</v>
      </c>
      <c r="F38" s="42" t="s">
        <v>103</v>
      </c>
      <c r="G38" s="83">
        <v>400</v>
      </c>
      <c r="H38" s="35">
        <f t="shared" si="2"/>
        <v>577.36720554272517</v>
      </c>
      <c r="I38" s="83">
        <v>525</v>
      </c>
      <c r="J38" s="29">
        <f t="shared" si="3"/>
        <v>0.9093</v>
      </c>
      <c r="K38" s="43" t="s">
        <v>104</v>
      </c>
      <c r="L38" s="83">
        <v>400</v>
      </c>
      <c r="M38" s="12">
        <f t="shared" si="6"/>
        <v>577.36720554272517</v>
      </c>
      <c r="N38" s="21">
        <v>500</v>
      </c>
      <c r="O38" s="29">
        <f t="shared" si="7"/>
        <v>0.86599999999999999</v>
      </c>
      <c r="P38" s="30">
        <v>400</v>
      </c>
      <c r="Q38" s="40">
        <f t="shared" si="4"/>
        <v>577.36720554272517</v>
      </c>
      <c r="R38" s="84">
        <v>618</v>
      </c>
      <c r="S38" s="62">
        <f t="shared" si="5"/>
        <v>1.070376</v>
      </c>
      <c r="T38" s="1"/>
      <c r="U38" s="1"/>
      <c r="V38" s="1"/>
      <c r="W38" s="1"/>
      <c r="X38" s="1"/>
      <c r="Y38" s="1"/>
      <c r="Z38" s="1"/>
      <c r="AA38" s="21"/>
      <c r="AB38" s="21">
        <v>1</v>
      </c>
      <c r="AC38" s="1"/>
      <c r="AD38" s="1"/>
      <c r="AE38" s="1"/>
      <c r="AF38" s="1"/>
      <c r="AG38" s="1"/>
      <c r="AH38" s="1"/>
      <c r="AI38" s="1"/>
      <c r="AJ38" s="1"/>
      <c r="AK38" s="1"/>
      <c r="AL38" s="1"/>
      <c r="AM38" s="1"/>
      <c r="AN38" s="1"/>
      <c r="AO38" s="15"/>
    </row>
    <row r="39" spans="1:42" ht="31.5" x14ac:dyDescent="0.25">
      <c r="A39" s="31">
        <v>34</v>
      </c>
      <c r="B39" s="33" t="s">
        <v>105</v>
      </c>
      <c r="C39" s="33" t="s">
        <v>106</v>
      </c>
      <c r="D39" s="44">
        <v>250</v>
      </c>
      <c r="E39" s="44">
        <v>150</v>
      </c>
      <c r="F39" s="1" t="s">
        <v>107</v>
      </c>
      <c r="G39" s="30">
        <v>400</v>
      </c>
      <c r="H39" s="46">
        <v>577.36720554272517</v>
      </c>
      <c r="I39" s="1">
        <v>381</v>
      </c>
      <c r="J39" s="29">
        <v>0.65989200000000003</v>
      </c>
      <c r="K39" s="1"/>
      <c r="L39" s="30"/>
      <c r="M39" s="46">
        <v>0</v>
      </c>
      <c r="N39" s="1"/>
      <c r="O39" s="29"/>
      <c r="P39" s="30">
        <v>400</v>
      </c>
      <c r="Q39" s="21">
        <f>P39/1.732/0.4</f>
        <v>577.36720554272517</v>
      </c>
      <c r="R39" s="71">
        <v>684.8211873715785</v>
      </c>
      <c r="S39" s="29">
        <f>R39/Q39</f>
        <v>1.186110296527574</v>
      </c>
      <c r="T39" s="1"/>
      <c r="U39" s="1"/>
      <c r="V39" s="1"/>
      <c r="W39" s="1"/>
      <c r="X39" s="1"/>
      <c r="Y39" s="1"/>
      <c r="Z39" s="1"/>
      <c r="AA39" s="44"/>
      <c r="AB39" s="44">
        <v>1</v>
      </c>
      <c r="AC39" s="44"/>
      <c r="AD39" s="1"/>
      <c r="AE39" s="44"/>
      <c r="AF39" s="1"/>
      <c r="AG39" s="1"/>
      <c r="AH39" s="1"/>
      <c r="AI39" s="1"/>
      <c r="AJ39" s="1"/>
      <c r="AK39" s="1"/>
      <c r="AL39" s="1"/>
      <c r="AM39" s="1"/>
      <c r="AN39" s="1"/>
    </row>
    <row r="40" spans="1:42" ht="31.5" x14ac:dyDescent="0.25">
      <c r="A40" s="31">
        <v>35</v>
      </c>
      <c r="B40" s="33" t="s">
        <v>108</v>
      </c>
      <c r="C40" s="33" t="s">
        <v>106</v>
      </c>
      <c r="D40" s="44"/>
      <c r="E40" s="44"/>
      <c r="F40" s="1" t="s">
        <v>109</v>
      </c>
      <c r="G40" s="30">
        <v>250</v>
      </c>
      <c r="H40" s="46">
        <v>360.85450346420322</v>
      </c>
      <c r="I40" s="1">
        <v>262</v>
      </c>
      <c r="J40" s="29">
        <v>0.72605439999999999</v>
      </c>
      <c r="K40" s="1" t="s">
        <v>110</v>
      </c>
      <c r="L40" s="30">
        <v>400</v>
      </c>
      <c r="M40" s="46">
        <v>577.36720554272517</v>
      </c>
      <c r="N40" s="1">
        <v>400</v>
      </c>
      <c r="O40" s="29">
        <v>0.69279999999999997</v>
      </c>
      <c r="P40" s="30">
        <v>400</v>
      </c>
      <c r="Q40" s="21">
        <f>P40/1.732/0.4</f>
        <v>577.36720554272517</v>
      </c>
      <c r="R40" s="71">
        <v>619.08791458722112</v>
      </c>
      <c r="S40" s="29">
        <f>R40/Q40</f>
        <v>1.072260268065067</v>
      </c>
      <c r="T40" s="1"/>
      <c r="U40" s="1"/>
      <c r="V40" s="1"/>
      <c r="W40" s="1"/>
      <c r="X40" s="1"/>
      <c r="Y40" s="1"/>
      <c r="Z40" s="1"/>
      <c r="AA40" s="44"/>
      <c r="AB40" s="44">
        <v>1</v>
      </c>
      <c r="AC40" s="44"/>
      <c r="AD40" s="1"/>
      <c r="AE40" s="44"/>
      <c r="AF40" s="1"/>
      <c r="AG40" s="1"/>
      <c r="AH40" s="1"/>
      <c r="AI40" s="1"/>
      <c r="AJ40" s="1"/>
      <c r="AK40" s="1"/>
      <c r="AL40" s="1"/>
      <c r="AM40" s="1"/>
      <c r="AN40" s="1"/>
    </row>
    <row r="41" spans="1:42" ht="31.5" x14ac:dyDescent="0.25">
      <c r="A41" s="31">
        <v>36</v>
      </c>
      <c r="B41" s="33" t="s">
        <v>111</v>
      </c>
      <c r="C41" s="33" t="s">
        <v>106</v>
      </c>
      <c r="D41" s="44">
        <v>150</v>
      </c>
      <c r="E41" s="44">
        <v>100</v>
      </c>
      <c r="F41" s="1" t="s">
        <v>112</v>
      </c>
      <c r="G41" s="30">
        <v>560</v>
      </c>
      <c r="H41" s="46">
        <v>808.31408775981527</v>
      </c>
      <c r="I41" s="1">
        <v>689</v>
      </c>
      <c r="J41" s="29">
        <v>0.85239142857142858</v>
      </c>
      <c r="K41" s="1"/>
      <c r="L41" s="30"/>
      <c r="M41" s="46"/>
      <c r="N41" s="1"/>
      <c r="O41" s="29"/>
      <c r="P41" s="30">
        <v>400</v>
      </c>
      <c r="Q41" s="21">
        <f>P41/1.732/0.4</f>
        <v>577.36720554272517</v>
      </c>
      <c r="R41" s="71">
        <v>590.40430464495603</v>
      </c>
      <c r="S41" s="29">
        <f>R41/Q41</f>
        <v>1.0225802556450638</v>
      </c>
      <c r="T41" s="1"/>
      <c r="U41" s="1"/>
      <c r="V41" s="1"/>
      <c r="W41" s="1"/>
      <c r="X41" s="1"/>
      <c r="Y41" s="1"/>
      <c r="Z41" s="1"/>
      <c r="AB41" s="44">
        <v>1</v>
      </c>
      <c r="AC41" s="44"/>
      <c r="AD41" s="1"/>
      <c r="AE41" s="44"/>
      <c r="AF41" s="1"/>
      <c r="AG41" s="1"/>
      <c r="AH41" s="1"/>
      <c r="AI41" s="1"/>
      <c r="AJ41" s="1"/>
      <c r="AK41" s="1"/>
      <c r="AL41" s="1"/>
      <c r="AM41" s="1"/>
      <c r="AN41" s="1"/>
    </row>
    <row r="42" spans="1:42" x14ac:dyDescent="0.25">
      <c r="A42" s="31">
        <v>37</v>
      </c>
      <c r="B42" s="33" t="s">
        <v>113</v>
      </c>
      <c r="C42" s="33" t="s">
        <v>106</v>
      </c>
      <c r="D42" s="44">
        <v>200</v>
      </c>
      <c r="E42" s="44">
        <v>200</v>
      </c>
      <c r="F42" s="1" t="s">
        <v>115</v>
      </c>
      <c r="G42" s="30">
        <v>560</v>
      </c>
      <c r="H42" s="46">
        <v>811</v>
      </c>
      <c r="I42" s="1">
        <v>637</v>
      </c>
      <c r="J42" s="29">
        <v>0.78545006165228115</v>
      </c>
      <c r="K42" s="1" t="s">
        <v>116</v>
      </c>
      <c r="L42" s="30">
        <v>560</v>
      </c>
      <c r="M42" s="46">
        <v>811</v>
      </c>
      <c r="N42" s="1" t="s">
        <v>114</v>
      </c>
      <c r="O42" s="29">
        <v>0.87053020961775585</v>
      </c>
      <c r="P42" s="30">
        <v>400</v>
      </c>
      <c r="Q42" s="21">
        <f>P42/1.732/0.4</f>
        <v>577.36720554272517</v>
      </c>
      <c r="R42" s="71">
        <v>584.4285525736509</v>
      </c>
      <c r="S42" s="29">
        <f>R42/Q42</f>
        <v>1.0122302530575633</v>
      </c>
      <c r="T42" s="1"/>
      <c r="U42" s="1"/>
      <c r="V42" s="1"/>
      <c r="W42" s="1"/>
      <c r="X42" s="1"/>
      <c r="Y42" s="1"/>
      <c r="Z42" s="1"/>
      <c r="AA42" s="44"/>
      <c r="AB42" s="44">
        <v>1</v>
      </c>
      <c r="AC42" s="44"/>
      <c r="AD42" s="1"/>
      <c r="AE42" s="44"/>
      <c r="AF42" s="1"/>
      <c r="AG42" s="1"/>
      <c r="AH42" s="1"/>
      <c r="AI42" s="1"/>
      <c r="AJ42" s="1"/>
      <c r="AK42" s="1"/>
      <c r="AL42" s="1"/>
      <c r="AM42" s="1"/>
      <c r="AN42" s="1"/>
    </row>
  </sheetData>
  <sortState ref="A6:AR29">
    <sortCondition ref="F6:F29"/>
  </sortState>
  <mergeCells count="25">
    <mergeCell ref="A5:C5"/>
    <mergeCell ref="A1:AH1"/>
    <mergeCell ref="A3:A4"/>
    <mergeCell ref="B3:B4"/>
    <mergeCell ref="P3:P4"/>
    <mergeCell ref="Q3:Q4"/>
    <mergeCell ref="R3:R4"/>
    <mergeCell ref="S3:S4"/>
    <mergeCell ref="T3:T4"/>
    <mergeCell ref="U3:U4"/>
    <mergeCell ref="V3:V4"/>
    <mergeCell ref="W3:Z3"/>
    <mergeCell ref="A2:AH2"/>
    <mergeCell ref="D3:D4"/>
    <mergeCell ref="C3:C4"/>
    <mergeCell ref="AN3:AN4"/>
    <mergeCell ref="E3:E4"/>
    <mergeCell ref="AA3:AC3"/>
    <mergeCell ref="AH3:AH4"/>
    <mergeCell ref="AE3:AE4"/>
    <mergeCell ref="F3:J3"/>
    <mergeCell ref="K3:O3"/>
    <mergeCell ref="AD3:AD4"/>
    <mergeCell ref="AF3:AF4"/>
    <mergeCell ref="AG3:AG4"/>
  </mergeCells>
  <pageMargins left="0.17" right="0.17" top="0.25" bottom="0.25" header="0.3" footer="0.3"/>
  <pageSetup paperSize="8" scale="5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62"/>
  <sheetViews>
    <sheetView topLeftCell="A7" workbookViewId="0">
      <selection activeCell="J67" sqref="J67"/>
    </sheetView>
  </sheetViews>
  <sheetFormatPr defaultRowHeight="18.75" x14ac:dyDescent="0.3"/>
  <cols>
    <col min="1" max="1" width="9.140625" style="24"/>
    <col min="2" max="2" width="39.85546875" style="24" customWidth="1"/>
    <col min="3" max="16384" width="9.140625" style="24"/>
  </cols>
  <sheetData>
    <row r="2" spans="1:11" x14ac:dyDescent="0.3">
      <c r="D2" s="81" t="s">
        <v>32</v>
      </c>
      <c r="E2" s="81"/>
      <c r="F2" s="81" t="s">
        <v>31</v>
      </c>
      <c r="G2" s="81"/>
    </row>
    <row r="3" spans="1:11" x14ac:dyDescent="0.3">
      <c r="A3" s="24">
        <v>1</v>
      </c>
      <c r="B3" s="33" t="s">
        <v>78</v>
      </c>
      <c r="C3" s="30">
        <v>400</v>
      </c>
      <c r="D3" s="45">
        <v>587</v>
      </c>
      <c r="E3" s="62">
        <f>D3/I3</f>
        <v>1.0166839999999999</v>
      </c>
      <c r="F3" s="67">
        <f>D3-F4</f>
        <v>287</v>
      </c>
      <c r="G3" s="68">
        <f t="shared" ref="G3:G26" si="0">F3/I3</f>
        <v>0.49708400000000003</v>
      </c>
      <c r="I3" s="25">
        <f t="shared" ref="I3:I27" si="1">C3/1.732/0.4</f>
        <v>577.36720554272517</v>
      </c>
      <c r="J3" s="9"/>
      <c r="K3" s="9"/>
    </row>
    <row r="4" spans="1:11" x14ac:dyDescent="0.3">
      <c r="A4" s="24">
        <v>1</v>
      </c>
      <c r="B4" s="27" t="s">
        <v>33</v>
      </c>
      <c r="C4" s="69">
        <v>400</v>
      </c>
      <c r="D4" s="46"/>
      <c r="E4" s="70"/>
      <c r="F4" s="67">
        <v>300</v>
      </c>
      <c r="G4" s="68">
        <f t="shared" si="0"/>
        <v>0.51959999999999995</v>
      </c>
      <c r="I4" s="25">
        <f t="shared" si="1"/>
        <v>577.36720554272517</v>
      </c>
      <c r="J4" s="9"/>
      <c r="K4" s="9"/>
    </row>
    <row r="5" spans="1:11" x14ac:dyDescent="0.3">
      <c r="A5" s="24">
        <v>2</v>
      </c>
      <c r="B5" s="33" t="s">
        <v>71</v>
      </c>
      <c r="C5" s="30">
        <v>400</v>
      </c>
      <c r="D5" s="45">
        <v>594</v>
      </c>
      <c r="E5" s="62">
        <f>D5/I5</f>
        <v>1.0288079999999999</v>
      </c>
      <c r="F5" s="67">
        <f>D5-F6</f>
        <v>324</v>
      </c>
      <c r="G5" s="68">
        <f t="shared" si="0"/>
        <v>0.561168</v>
      </c>
      <c r="I5" s="25">
        <f t="shared" si="1"/>
        <v>577.36720554272517</v>
      </c>
      <c r="J5" s="21"/>
      <c r="K5" s="21"/>
    </row>
    <row r="6" spans="1:11" x14ac:dyDescent="0.3">
      <c r="A6" s="24">
        <v>2</v>
      </c>
      <c r="B6" s="27" t="s">
        <v>33</v>
      </c>
      <c r="C6" s="69">
        <v>400</v>
      </c>
      <c r="D6" s="46"/>
      <c r="E6" s="70"/>
      <c r="F6" s="67">
        <v>270</v>
      </c>
      <c r="G6" s="68">
        <f t="shared" si="0"/>
        <v>0.46764</v>
      </c>
      <c r="I6" s="25">
        <f t="shared" si="1"/>
        <v>577.36720554272517</v>
      </c>
      <c r="J6" s="21"/>
      <c r="K6" s="21"/>
    </row>
    <row r="7" spans="1:11" x14ac:dyDescent="0.3">
      <c r="A7" s="24">
        <v>3</v>
      </c>
      <c r="B7" s="33" t="s">
        <v>49</v>
      </c>
      <c r="C7" s="30">
        <v>560</v>
      </c>
      <c r="D7" s="45">
        <v>842</v>
      </c>
      <c r="E7" s="62">
        <f>D7/I7</f>
        <v>1.0416742857142858</v>
      </c>
      <c r="F7" s="67">
        <f>D7-F8</f>
        <v>492</v>
      </c>
      <c r="G7" s="68">
        <f t="shared" si="0"/>
        <v>0.60867428571428572</v>
      </c>
      <c r="I7" s="25">
        <f t="shared" si="1"/>
        <v>808.31408775981527</v>
      </c>
      <c r="J7" s="16"/>
      <c r="K7" s="16"/>
    </row>
    <row r="8" spans="1:11" x14ac:dyDescent="0.3">
      <c r="A8" s="24">
        <v>3</v>
      </c>
      <c r="B8" s="27" t="s">
        <v>33</v>
      </c>
      <c r="C8" s="10">
        <v>400</v>
      </c>
      <c r="D8" s="10"/>
      <c r="E8" s="70"/>
      <c r="F8" s="67">
        <v>350</v>
      </c>
      <c r="G8" s="68">
        <f t="shared" si="0"/>
        <v>0.60619999999999996</v>
      </c>
      <c r="I8" s="25">
        <f t="shared" si="1"/>
        <v>577.36720554272517</v>
      </c>
      <c r="J8" s="16"/>
      <c r="K8" s="16"/>
    </row>
    <row r="9" spans="1:11" x14ac:dyDescent="0.3">
      <c r="A9" s="24">
        <v>4</v>
      </c>
      <c r="B9" s="33" t="s">
        <v>65</v>
      </c>
      <c r="C9" s="30">
        <v>400</v>
      </c>
      <c r="D9" s="63">
        <v>592</v>
      </c>
      <c r="E9" s="62">
        <f>D9/I9</f>
        <v>1.025344</v>
      </c>
      <c r="F9" s="67">
        <f>D9-F10</f>
        <v>292</v>
      </c>
      <c r="G9" s="68">
        <f t="shared" si="0"/>
        <v>0.50574399999999997</v>
      </c>
      <c r="I9" s="25">
        <f t="shared" si="1"/>
        <v>577.36720554272517</v>
      </c>
      <c r="J9" s="9"/>
      <c r="K9" s="23"/>
    </row>
    <row r="10" spans="1:11" x14ac:dyDescent="0.3">
      <c r="A10" s="24">
        <v>4</v>
      </c>
      <c r="B10" s="27" t="s">
        <v>33</v>
      </c>
      <c r="C10" s="10">
        <v>400</v>
      </c>
      <c r="D10" s="10"/>
      <c r="E10" s="70"/>
      <c r="F10" s="67">
        <v>300</v>
      </c>
      <c r="G10" s="68">
        <f t="shared" si="0"/>
        <v>0.51959999999999995</v>
      </c>
      <c r="I10" s="25">
        <f t="shared" si="1"/>
        <v>577.36720554272517</v>
      </c>
      <c r="J10" s="9"/>
      <c r="K10" s="23"/>
    </row>
    <row r="11" spans="1:11" x14ac:dyDescent="0.3">
      <c r="A11" s="24">
        <v>5</v>
      </c>
      <c r="B11" s="33" t="s">
        <v>73</v>
      </c>
      <c r="C11" s="30">
        <v>400</v>
      </c>
      <c r="D11" s="45">
        <v>584</v>
      </c>
      <c r="E11" s="62">
        <f>D11/I11</f>
        <v>1.0114879999999999</v>
      </c>
      <c r="F11" s="67">
        <f>D11-F12</f>
        <v>284</v>
      </c>
      <c r="G11" s="68">
        <f t="shared" si="0"/>
        <v>0.49188799999999999</v>
      </c>
      <c r="I11" s="25">
        <f t="shared" si="1"/>
        <v>577.36720554272517</v>
      </c>
      <c r="J11" s="1"/>
      <c r="K11" s="1"/>
    </row>
    <row r="12" spans="1:11" x14ac:dyDescent="0.3">
      <c r="A12" s="24">
        <v>5</v>
      </c>
      <c r="B12" s="27" t="s">
        <v>33</v>
      </c>
      <c r="C12" s="10">
        <v>400</v>
      </c>
      <c r="D12" s="10"/>
      <c r="E12" s="70"/>
      <c r="F12" s="67">
        <v>300</v>
      </c>
      <c r="G12" s="68">
        <f t="shared" si="0"/>
        <v>0.51959999999999995</v>
      </c>
      <c r="I12" s="25">
        <f t="shared" si="1"/>
        <v>577.36720554272517</v>
      </c>
      <c r="J12" s="1"/>
      <c r="K12" s="1"/>
    </row>
    <row r="13" spans="1:11" x14ac:dyDescent="0.3">
      <c r="A13" s="24">
        <v>6</v>
      </c>
      <c r="B13" s="33" t="s">
        <v>34</v>
      </c>
      <c r="C13" s="30">
        <v>400</v>
      </c>
      <c r="D13" s="64">
        <v>607</v>
      </c>
      <c r="E13" s="62">
        <f>D13/I13</f>
        <v>1.0513239999999999</v>
      </c>
      <c r="F13" s="67">
        <f>D13-F14</f>
        <v>307</v>
      </c>
      <c r="G13" s="68">
        <f t="shared" si="0"/>
        <v>0.53172399999999997</v>
      </c>
      <c r="I13" s="25">
        <f t="shared" si="1"/>
        <v>577.36720554272517</v>
      </c>
      <c r="J13" s="23"/>
      <c r="K13" s="9"/>
    </row>
    <row r="14" spans="1:11" x14ac:dyDescent="0.3">
      <c r="A14" s="24">
        <v>6</v>
      </c>
      <c r="B14" s="27" t="s">
        <v>33</v>
      </c>
      <c r="C14" s="69">
        <v>400</v>
      </c>
      <c r="D14" s="69"/>
      <c r="E14" s="70"/>
      <c r="F14" s="67">
        <v>300</v>
      </c>
      <c r="G14" s="68">
        <f t="shared" si="0"/>
        <v>0.51959999999999995</v>
      </c>
      <c r="I14" s="25">
        <f t="shared" si="1"/>
        <v>577.36720554272517</v>
      </c>
      <c r="J14" s="23"/>
      <c r="K14" s="9"/>
    </row>
    <row r="15" spans="1:11" x14ac:dyDescent="0.3">
      <c r="A15" s="24">
        <v>7</v>
      </c>
      <c r="B15" s="33" t="s">
        <v>52</v>
      </c>
      <c r="C15" s="30">
        <v>300</v>
      </c>
      <c r="D15" s="64">
        <v>458</v>
      </c>
      <c r="E15" s="62">
        <f>D15/I15</f>
        <v>1.0576746666666668</v>
      </c>
      <c r="F15" s="67">
        <f>D15-F16</f>
        <v>178</v>
      </c>
      <c r="G15" s="68">
        <f t="shared" si="0"/>
        <v>0.41106133333333333</v>
      </c>
      <c r="I15" s="25">
        <f t="shared" si="1"/>
        <v>433.02540415704385</v>
      </c>
      <c r="J15" s="1"/>
      <c r="K15" s="1"/>
    </row>
    <row r="16" spans="1:11" x14ac:dyDescent="0.3">
      <c r="A16" s="24">
        <v>7</v>
      </c>
      <c r="B16" s="27" t="s">
        <v>33</v>
      </c>
      <c r="C16" s="69">
        <v>400</v>
      </c>
      <c r="D16" s="69"/>
      <c r="E16" s="70"/>
      <c r="F16" s="67">
        <v>280</v>
      </c>
      <c r="G16" s="68">
        <f t="shared" si="0"/>
        <v>0.48496</v>
      </c>
      <c r="I16" s="25">
        <f t="shared" si="1"/>
        <v>577.36720554272517</v>
      </c>
      <c r="J16" s="1"/>
      <c r="K16" s="1"/>
    </row>
    <row r="17" spans="1:11" x14ac:dyDescent="0.3">
      <c r="A17" s="24">
        <v>8</v>
      </c>
      <c r="B17" s="33" t="s">
        <v>38</v>
      </c>
      <c r="C17" s="30">
        <v>400</v>
      </c>
      <c r="D17" s="45">
        <v>581.20000000000005</v>
      </c>
      <c r="E17" s="62">
        <f>D17/I17</f>
        <v>1.0066384000000002</v>
      </c>
      <c r="F17" s="67">
        <f>D17-F18</f>
        <v>301.20000000000005</v>
      </c>
      <c r="G17" s="68">
        <f t="shared" si="0"/>
        <v>0.5216784000000001</v>
      </c>
      <c r="I17" s="25">
        <f t="shared" si="1"/>
        <v>577.36720554272517</v>
      </c>
      <c r="J17" s="21"/>
      <c r="K17" s="21"/>
    </row>
    <row r="18" spans="1:11" x14ac:dyDescent="0.3">
      <c r="A18" s="24">
        <v>8</v>
      </c>
      <c r="B18" s="27" t="s">
        <v>33</v>
      </c>
      <c r="C18" s="46">
        <v>400</v>
      </c>
      <c r="D18" s="69"/>
      <c r="E18" s="70"/>
      <c r="F18" s="67">
        <v>280</v>
      </c>
      <c r="G18" s="68">
        <f t="shared" si="0"/>
        <v>0.48496</v>
      </c>
      <c r="I18" s="25">
        <f t="shared" si="1"/>
        <v>577.36720554272517</v>
      </c>
      <c r="J18" s="21"/>
      <c r="K18" s="21"/>
    </row>
    <row r="19" spans="1:11" x14ac:dyDescent="0.3">
      <c r="A19" s="24">
        <v>9</v>
      </c>
      <c r="B19" s="33" t="s">
        <v>70</v>
      </c>
      <c r="C19" s="30">
        <v>300</v>
      </c>
      <c r="D19" s="45">
        <v>492</v>
      </c>
      <c r="E19" s="62">
        <f>D19/I19</f>
        <v>1.1361920000000001</v>
      </c>
      <c r="F19" s="67">
        <f>D19-F20</f>
        <v>242</v>
      </c>
      <c r="G19" s="68">
        <f t="shared" si="0"/>
        <v>0.55885866666666673</v>
      </c>
      <c r="I19" s="25">
        <f t="shared" si="1"/>
        <v>433.02540415704385</v>
      </c>
      <c r="J19" s="9"/>
      <c r="K19" s="23"/>
    </row>
    <row r="20" spans="1:11" x14ac:dyDescent="0.3">
      <c r="A20" s="24">
        <v>9</v>
      </c>
      <c r="B20" s="27" t="s">
        <v>33</v>
      </c>
      <c r="C20" s="71">
        <v>400</v>
      </c>
      <c r="D20" s="71"/>
      <c r="E20" s="70"/>
      <c r="F20" s="67">
        <v>250</v>
      </c>
      <c r="G20" s="68">
        <f t="shared" si="0"/>
        <v>0.433</v>
      </c>
      <c r="I20" s="25">
        <f t="shared" si="1"/>
        <v>577.36720554272517</v>
      </c>
      <c r="J20" s="9"/>
      <c r="K20" s="23"/>
    </row>
    <row r="21" spans="1:11" x14ac:dyDescent="0.3">
      <c r="A21" s="24">
        <v>10</v>
      </c>
      <c r="B21" s="33" t="s">
        <v>68</v>
      </c>
      <c r="C21" s="30">
        <v>560</v>
      </c>
      <c r="D21" s="45">
        <v>807</v>
      </c>
      <c r="E21" s="62">
        <f>D21/I21</f>
        <v>0.99837428571428566</v>
      </c>
      <c r="F21" s="67">
        <f>D21-F22</f>
        <v>457</v>
      </c>
      <c r="G21" s="68">
        <f t="shared" si="0"/>
        <v>0.56537428571428572</v>
      </c>
      <c r="I21" s="25">
        <f t="shared" si="1"/>
        <v>808.31408775981527</v>
      </c>
      <c r="J21" s="1"/>
      <c r="K21" s="1"/>
    </row>
    <row r="22" spans="1:11" x14ac:dyDescent="0.3">
      <c r="A22" s="24">
        <v>10</v>
      </c>
      <c r="B22" s="27" t="s">
        <v>33</v>
      </c>
      <c r="C22" s="46">
        <v>400</v>
      </c>
      <c r="D22" s="69"/>
      <c r="E22" s="70"/>
      <c r="F22" s="67">
        <v>350</v>
      </c>
      <c r="G22" s="68">
        <f t="shared" si="0"/>
        <v>0.60619999999999996</v>
      </c>
      <c r="I22" s="25">
        <f t="shared" si="1"/>
        <v>577.36720554272517</v>
      </c>
      <c r="J22" s="1"/>
      <c r="K22" s="1"/>
    </row>
    <row r="23" spans="1:11" x14ac:dyDescent="0.3">
      <c r="A23" s="24">
        <v>11</v>
      </c>
      <c r="B23" s="33" t="s">
        <v>40</v>
      </c>
      <c r="C23" s="30">
        <v>560</v>
      </c>
      <c r="D23" s="45">
        <v>916.8</v>
      </c>
      <c r="E23" s="62">
        <f>D23/I23</f>
        <v>1.1342125714285713</v>
      </c>
      <c r="F23" s="67">
        <f>D23-F24</f>
        <v>546.79999999999995</v>
      </c>
      <c r="G23" s="68">
        <f t="shared" si="0"/>
        <v>0.67646971428571423</v>
      </c>
      <c r="I23" s="25">
        <f t="shared" si="1"/>
        <v>808.31408775981527</v>
      </c>
      <c r="J23" s="1"/>
      <c r="K23" s="21"/>
    </row>
    <row r="24" spans="1:11" x14ac:dyDescent="0.3">
      <c r="A24" s="24">
        <v>11</v>
      </c>
      <c r="B24" s="27" t="s">
        <v>33</v>
      </c>
      <c r="C24" s="69">
        <v>400</v>
      </c>
      <c r="D24" s="46"/>
      <c r="E24" s="70"/>
      <c r="F24" s="67">
        <v>370</v>
      </c>
      <c r="G24" s="68">
        <f t="shared" si="0"/>
        <v>0.64083999999999997</v>
      </c>
      <c r="I24" s="25">
        <f t="shared" si="1"/>
        <v>577.36720554272517</v>
      </c>
      <c r="J24" s="1"/>
      <c r="K24" s="21"/>
    </row>
    <row r="25" spans="1:11" x14ac:dyDescent="0.3">
      <c r="A25" s="24">
        <v>12</v>
      </c>
      <c r="B25" s="33" t="s">
        <v>59</v>
      </c>
      <c r="C25" s="30">
        <v>300</v>
      </c>
      <c r="D25" s="63">
        <v>500</v>
      </c>
      <c r="E25" s="62">
        <f>D25/I25</f>
        <v>1.1546666666666667</v>
      </c>
      <c r="F25" s="67">
        <f>D25-F26</f>
        <v>230</v>
      </c>
      <c r="G25" s="68">
        <f t="shared" si="0"/>
        <v>0.53114666666666666</v>
      </c>
      <c r="I25" s="25">
        <f t="shared" si="1"/>
        <v>433.02540415704385</v>
      </c>
      <c r="J25" s="9"/>
      <c r="K25" s="23"/>
    </row>
    <row r="26" spans="1:11" x14ac:dyDescent="0.3">
      <c r="A26" s="24">
        <v>12</v>
      </c>
      <c r="B26" s="27" t="s">
        <v>33</v>
      </c>
      <c r="C26" s="71">
        <v>400</v>
      </c>
      <c r="D26" s="71"/>
      <c r="E26" s="70"/>
      <c r="F26" s="67">
        <v>270</v>
      </c>
      <c r="G26" s="68">
        <f t="shared" si="0"/>
        <v>0.46764</v>
      </c>
      <c r="I26" s="25">
        <f t="shared" si="1"/>
        <v>577.36720554272517</v>
      </c>
      <c r="J26" s="26"/>
      <c r="K26" s="26"/>
    </row>
    <row r="27" spans="1:11" x14ac:dyDescent="0.3">
      <c r="A27" s="24">
        <v>13</v>
      </c>
      <c r="B27" s="33" t="s">
        <v>62</v>
      </c>
      <c r="C27" s="30">
        <v>300</v>
      </c>
      <c r="D27" s="63">
        <v>453</v>
      </c>
      <c r="E27" s="62">
        <f>D27/I27</f>
        <v>1.0461280000000002</v>
      </c>
      <c r="F27" s="67">
        <f t="shared" ref="F27:F35" si="2">D27-F28</f>
        <v>203</v>
      </c>
      <c r="G27" s="68">
        <f t="shared" ref="G27:G62" si="3">F27/I27</f>
        <v>0.46879466666666669</v>
      </c>
      <c r="I27" s="25">
        <f t="shared" si="1"/>
        <v>433.02540415704385</v>
      </c>
      <c r="J27" s="9"/>
      <c r="K27" s="23"/>
    </row>
    <row r="28" spans="1:11" x14ac:dyDescent="0.3">
      <c r="A28" s="24">
        <v>13</v>
      </c>
      <c r="B28" s="27" t="s">
        <v>33</v>
      </c>
      <c r="C28" s="69">
        <v>400</v>
      </c>
      <c r="D28" s="46"/>
      <c r="E28" s="70"/>
      <c r="F28" s="67">
        <v>250</v>
      </c>
      <c r="G28" s="68">
        <f t="shared" si="3"/>
        <v>0.433</v>
      </c>
      <c r="I28" s="25">
        <f t="shared" ref="I28:I36" si="4">C28/1.732/0.4</f>
        <v>577.36720554272517</v>
      </c>
      <c r="J28" s="26"/>
      <c r="K28" s="26"/>
    </row>
    <row r="29" spans="1:11" x14ac:dyDescent="0.3">
      <c r="A29" s="24">
        <v>14</v>
      </c>
      <c r="B29" s="33" t="s">
        <v>76</v>
      </c>
      <c r="C29" s="30">
        <v>400</v>
      </c>
      <c r="D29" s="45">
        <v>577</v>
      </c>
      <c r="E29" s="62">
        <f>D29/I29</f>
        <v>0.99936400000000003</v>
      </c>
      <c r="F29" s="67">
        <f t="shared" si="2"/>
        <v>307</v>
      </c>
      <c r="G29" s="68">
        <f t="shared" si="3"/>
        <v>0.53172399999999997</v>
      </c>
      <c r="I29" s="25">
        <f t="shared" si="4"/>
        <v>577.36720554272517</v>
      </c>
      <c r="J29" s="9"/>
      <c r="K29" s="23"/>
    </row>
    <row r="30" spans="1:11" x14ac:dyDescent="0.3">
      <c r="A30" s="24">
        <v>14</v>
      </c>
      <c r="B30" s="27" t="s">
        <v>33</v>
      </c>
      <c r="C30" s="10">
        <v>400</v>
      </c>
      <c r="D30" s="71"/>
      <c r="E30" s="70"/>
      <c r="F30" s="67">
        <v>270</v>
      </c>
      <c r="G30" s="68">
        <f t="shared" si="3"/>
        <v>0.46764</v>
      </c>
      <c r="I30" s="25">
        <f t="shared" si="4"/>
        <v>577.36720554272517</v>
      </c>
      <c r="J30" s="26"/>
      <c r="K30" s="26"/>
    </row>
    <row r="31" spans="1:11" x14ac:dyDescent="0.3">
      <c r="A31" s="24">
        <v>15</v>
      </c>
      <c r="B31" s="33" t="s">
        <v>66</v>
      </c>
      <c r="C31" s="30">
        <v>400</v>
      </c>
      <c r="D31" s="45">
        <v>642</v>
      </c>
      <c r="E31" s="62">
        <f>D31/I31</f>
        <v>1.111944</v>
      </c>
      <c r="F31" s="67">
        <f t="shared" si="2"/>
        <v>342</v>
      </c>
      <c r="G31" s="68">
        <f t="shared" si="3"/>
        <v>0.59234399999999998</v>
      </c>
      <c r="I31" s="25">
        <f t="shared" si="4"/>
        <v>577.36720554272517</v>
      </c>
      <c r="J31" s="65"/>
      <c r="K31" s="66"/>
    </row>
    <row r="32" spans="1:11" x14ac:dyDescent="0.3">
      <c r="A32" s="24">
        <v>15</v>
      </c>
      <c r="B32" s="27" t="s">
        <v>33</v>
      </c>
      <c r="C32" s="72">
        <v>400</v>
      </c>
      <c r="D32" s="69"/>
      <c r="E32" s="70"/>
      <c r="F32" s="67">
        <v>300</v>
      </c>
      <c r="G32" s="68">
        <f t="shared" si="3"/>
        <v>0.51959999999999995</v>
      </c>
      <c r="I32" s="25">
        <f t="shared" si="4"/>
        <v>577.36720554272517</v>
      </c>
    </row>
    <row r="33" spans="1:11" x14ac:dyDescent="0.3">
      <c r="A33" s="24">
        <v>16</v>
      </c>
      <c r="B33" s="33" t="s">
        <v>47</v>
      </c>
      <c r="C33" s="30">
        <v>560</v>
      </c>
      <c r="D33" s="63">
        <v>830</v>
      </c>
      <c r="E33" s="62">
        <f>D33/I33</f>
        <v>1.0268285714285714</v>
      </c>
      <c r="F33" s="67">
        <f t="shared" si="2"/>
        <v>530</v>
      </c>
      <c r="G33" s="68">
        <f t="shared" si="3"/>
        <v>0.65568571428571432</v>
      </c>
      <c r="I33" s="25">
        <f t="shared" si="4"/>
        <v>808.31408775981527</v>
      </c>
      <c r="J33" s="65"/>
      <c r="K33" s="66"/>
    </row>
    <row r="34" spans="1:11" x14ac:dyDescent="0.3">
      <c r="A34" s="24">
        <v>16</v>
      </c>
      <c r="B34" s="27" t="s">
        <v>33</v>
      </c>
      <c r="C34" s="71">
        <v>400</v>
      </c>
      <c r="D34" s="71"/>
      <c r="E34" s="70"/>
      <c r="F34" s="67">
        <v>300</v>
      </c>
      <c r="G34" s="68">
        <f t="shared" si="3"/>
        <v>0.51959999999999995</v>
      </c>
      <c r="I34" s="25">
        <f t="shared" si="4"/>
        <v>577.36720554272517</v>
      </c>
    </row>
    <row r="35" spans="1:11" x14ac:dyDescent="0.3">
      <c r="A35" s="24">
        <v>17</v>
      </c>
      <c r="B35" s="33" t="s">
        <v>55</v>
      </c>
      <c r="C35" s="30">
        <v>560</v>
      </c>
      <c r="D35" s="64">
        <v>820</v>
      </c>
      <c r="E35" s="62">
        <f>D35/I35</f>
        <v>1.0144571428571427</v>
      </c>
      <c r="F35" s="67">
        <f t="shared" si="2"/>
        <v>520</v>
      </c>
      <c r="G35" s="68">
        <f t="shared" si="3"/>
        <v>0.64331428571428573</v>
      </c>
      <c r="I35" s="25">
        <f t="shared" si="4"/>
        <v>808.31408775981527</v>
      </c>
      <c r="J35" s="65"/>
      <c r="K35" s="66"/>
    </row>
    <row r="36" spans="1:11" x14ac:dyDescent="0.3">
      <c r="A36" s="24">
        <v>17</v>
      </c>
      <c r="B36" s="27" t="s">
        <v>33</v>
      </c>
      <c r="C36" s="10">
        <v>400</v>
      </c>
      <c r="D36" s="10"/>
      <c r="E36" s="70"/>
      <c r="F36" s="67">
        <v>300</v>
      </c>
      <c r="G36" s="68">
        <f t="shared" si="3"/>
        <v>0.51959999999999995</v>
      </c>
      <c r="I36" s="25">
        <f t="shared" si="4"/>
        <v>577.36720554272517</v>
      </c>
    </row>
    <row r="37" spans="1:11" x14ac:dyDescent="0.3">
      <c r="A37" s="24">
        <v>18</v>
      </c>
      <c r="B37" s="33" t="s">
        <v>84</v>
      </c>
      <c r="C37" s="30">
        <v>300</v>
      </c>
      <c r="D37" s="82">
        <v>449</v>
      </c>
      <c r="E37" s="62">
        <f>D37/I37</f>
        <v>1.0368906666666666</v>
      </c>
      <c r="F37" s="67">
        <f>D37-F38</f>
        <v>199</v>
      </c>
      <c r="G37" s="68">
        <f t="shared" si="3"/>
        <v>0.45955733333333337</v>
      </c>
      <c r="I37" s="25">
        <f>C37/1.732/0.4</f>
        <v>433.02540415704385</v>
      </c>
      <c r="J37" s="9"/>
      <c r="K37" s="9"/>
    </row>
    <row r="38" spans="1:11" x14ac:dyDescent="0.3">
      <c r="A38" s="24">
        <v>18</v>
      </c>
      <c r="B38" s="27" t="s">
        <v>33</v>
      </c>
      <c r="C38" s="1">
        <v>400</v>
      </c>
      <c r="D38" s="1"/>
      <c r="E38" s="70"/>
      <c r="F38" s="67">
        <v>250</v>
      </c>
      <c r="G38" s="68">
        <f t="shared" si="3"/>
        <v>0.433</v>
      </c>
      <c r="I38" s="25">
        <f t="shared" ref="I38:I62" si="5">C38/1.732/0.4</f>
        <v>577.36720554272517</v>
      </c>
      <c r="J38" s="9"/>
      <c r="K38" s="9"/>
    </row>
    <row r="39" spans="1:11" x14ac:dyDescent="0.3">
      <c r="A39" s="24">
        <v>19</v>
      </c>
      <c r="B39" s="33" t="s">
        <v>39</v>
      </c>
      <c r="C39" s="30">
        <v>560</v>
      </c>
      <c r="D39" s="82">
        <v>902.4</v>
      </c>
      <c r="E39" s="62">
        <f>D39/I39</f>
        <v>1.1163977142857142</v>
      </c>
      <c r="F39" s="67">
        <f>D39-F40</f>
        <v>552.4</v>
      </c>
      <c r="G39" s="68">
        <f t="shared" si="3"/>
        <v>0.68339771428571428</v>
      </c>
      <c r="I39" s="25">
        <f t="shared" si="5"/>
        <v>808.31408775981527</v>
      </c>
      <c r="J39" s="16"/>
      <c r="K39" s="16"/>
    </row>
    <row r="40" spans="1:11" x14ac:dyDescent="0.3">
      <c r="A40" s="24">
        <v>19</v>
      </c>
      <c r="B40" s="27" t="s">
        <v>33</v>
      </c>
      <c r="C40" s="21">
        <v>400</v>
      </c>
      <c r="D40" s="21"/>
      <c r="E40" s="70"/>
      <c r="F40" s="67">
        <v>350</v>
      </c>
      <c r="G40" s="68">
        <f t="shared" si="3"/>
        <v>0.60619999999999996</v>
      </c>
      <c r="I40" s="25">
        <f t="shared" si="5"/>
        <v>577.36720554272517</v>
      </c>
      <c r="J40" s="21"/>
      <c r="K40" s="21"/>
    </row>
    <row r="41" spans="1:11" x14ac:dyDescent="0.3">
      <c r="A41" s="24">
        <v>20</v>
      </c>
      <c r="B41" s="33" t="s">
        <v>86</v>
      </c>
      <c r="C41" s="30">
        <v>300</v>
      </c>
      <c r="D41" s="84">
        <v>460</v>
      </c>
      <c r="E41" s="62">
        <f>D41/I41</f>
        <v>1.0622933333333333</v>
      </c>
      <c r="F41" s="67">
        <f>D41-F42</f>
        <v>210</v>
      </c>
      <c r="G41" s="68">
        <f t="shared" si="3"/>
        <v>0.48496000000000006</v>
      </c>
      <c r="I41" s="25">
        <f t="shared" si="5"/>
        <v>433.02540415704385</v>
      </c>
      <c r="J41" s="9"/>
      <c r="K41" s="23"/>
    </row>
    <row r="42" spans="1:11" x14ac:dyDescent="0.3">
      <c r="A42" s="24">
        <v>20</v>
      </c>
      <c r="B42" s="27" t="s">
        <v>33</v>
      </c>
      <c r="C42" s="1">
        <v>400</v>
      </c>
      <c r="D42" s="1"/>
      <c r="E42" s="70"/>
      <c r="F42" s="67">
        <v>250</v>
      </c>
      <c r="G42" s="68">
        <f t="shared" si="3"/>
        <v>0.433</v>
      </c>
      <c r="I42" s="25">
        <f t="shared" si="5"/>
        <v>577.36720554272517</v>
      </c>
      <c r="J42" s="16"/>
      <c r="K42" s="16"/>
    </row>
    <row r="43" spans="1:11" x14ac:dyDescent="0.3">
      <c r="A43" s="24">
        <v>21</v>
      </c>
      <c r="B43" s="33" t="s">
        <v>88</v>
      </c>
      <c r="C43" s="30">
        <v>300</v>
      </c>
      <c r="D43" s="82">
        <v>505.4</v>
      </c>
      <c r="E43" s="62">
        <f>D43/I43</f>
        <v>1.1671370666666667</v>
      </c>
      <c r="F43" s="67">
        <f>D43-F44</f>
        <v>255.39999999999998</v>
      </c>
      <c r="G43" s="68">
        <f t="shared" si="3"/>
        <v>0.58980373333333336</v>
      </c>
      <c r="I43" s="25">
        <f t="shared" si="5"/>
        <v>433.02540415704385</v>
      </c>
      <c r="J43" s="1"/>
      <c r="K43" s="1"/>
    </row>
    <row r="44" spans="1:11" x14ac:dyDescent="0.3">
      <c r="A44" s="24">
        <v>21</v>
      </c>
      <c r="B44" s="27" t="s">
        <v>33</v>
      </c>
      <c r="C44" s="1">
        <v>400</v>
      </c>
      <c r="D44" s="1"/>
      <c r="E44" s="70"/>
      <c r="F44" s="67">
        <v>250</v>
      </c>
      <c r="G44" s="68">
        <f t="shared" si="3"/>
        <v>0.433</v>
      </c>
      <c r="I44" s="25">
        <f t="shared" si="5"/>
        <v>577.36720554272517</v>
      </c>
      <c r="J44" s="9"/>
      <c r="K44" s="23"/>
    </row>
    <row r="45" spans="1:11" x14ac:dyDescent="0.3">
      <c r="A45" s="24">
        <v>22</v>
      </c>
      <c r="B45" s="33" t="s">
        <v>90</v>
      </c>
      <c r="C45" s="30">
        <v>400</v>
      </c>
      <c r="D45" s="84">
        <v>624</v>
      </c>
      <c r="E45" s="62">
        <f>D45/I45</f>
        <v>1.080768</v>
      </c>
      <c r="F45" s="67">
        <f>D45-F46</f>
        <v>324</v>
      </c>
      <c r="G45" s="68">
        <f t="shared" si="3"/>
        <v>0.561168</v>
      </c>
      <c r="I45" s="25">
        <f t="shared" si="5"/>
        <v>577.36720554272517</v>
      </c>
      <c r="J45" s="23"/>
      <c r="K45" s="9"/>
    </row>
    <row r="46" spans="1:11" x14ac:dyDescent="0.3">
      <c r="A46" s="24">
        <v>22</v>
      </c>
      <c r="B46" s="27" t="s">
        <v>33</v>
      </c>
      <c r="C46" s="21">
        <v>400</v>
      </c>
      <c r="D46" s="21"/>
      <c r="E46" s="70"/>
      <c r="F46" s="67">
        <v>300</v>
      </c>
      <c r="G46" s="68">
        <f t="shared" si="3"/>
        <v>0.51959999999999995</v>
      </c>
      <c r="I46" s="25">
        <f t="shared" si="5"/>
        <v>577.36720554272517</v>
      </c>
      <c r="J46" s="1"/>
      <c r="K46" s="1"/>
    </row>
    <row r="47" spans="1:11" x14ac:dyDescent="0.3">
      <c r="A47" s="24">
        <v>23</v>
      </c>
      <c r="B47" s="33" t="s">
        <v>93</v>
      </c>
      <c r="C47" s="30">
        <v>560</v>
      </c>
      <c r="D47" s="82">
        <v>844.8</v>
      </c>
      <c r="E47" s="62">
        <f>D47/I47</f>
        <v>1.0451382857142857</v>
      </c>
      <c r="F47" s="67">
        <f>D47-F48</f>
        <v>494.79999999999995</v>
      </c>
      <c r="G47" s="68">
        <f t="shared" si="3"/>
        <v>0.61213828571428563</v>
      </c>
      <c r="I47" s="25">
        <f t="shared" si="5"/>
        <v>808.31408775981527</v>
      </c>
      <c r="J47" s="1"/>
      <c r="K47" s="1"/>
    </row>
    <row r="48" spans="1:11" x14ac:dyDescent="0.3">
      <c r="A48" s="24">
        <v>23</v>
      </c>
      <c r="B48" s="27" t="s">
        <v>33</v>
      </c>
      <c r="C48" s="38">
        <v>400</v>
      </c>
      <c r="D48" s="23"/>
      <c r="E48" s="70"/>
      <c r="F48" s="67">
        <v>350</v>
      </c>
      <c r="G48" s="68">
        <f t="shared" si="3"/>
        <v>0.60619999999999996</v>
      </c>
      <c r="I48" s="25">
        <f t="shared" si="5"/>
        <v>577.36720554272517</v>
      </c>
      <c r="J48" s="23"/>
      <c r="K48" s="9"/>
    </row>
    <row r="49" spans="1:11" x14ac:dyDescent="0.3">
      <c r="A49" s="24">
        <v>24</v>
      </c>
      <c r="B49" s="33" t="s">
        <v>96</v>
      </c>
      <c r="C49" s="30">
        <v>300</v>
      </c>
      <c r="D49" s="82">
        <v>451</v>
      </c>
      <c r="E49" s="62">
        <f>D49/I49</f>
        <v>1.0415093333333334</v>
      </c>
      <c r="F49" s="67">
        <f>D49-F50</f>
        <v>201</v>
      </c>
      <c r="G49" s="68">
        <f t="shared" si="3"/>
        <v>0.46417600000000003</v>
      </c>
      <c r="I49" s="25">
        <f t="shared" si="5"/>
        <v>433.02540415704385</v>
      </c>
      <c r="J49" s="21"/>
      <c r="K49" s="21"/>
    </row>
    <row r="50" spans="1:11" x14ac:dyDescent="0.3">
      <c r="A50" s="24">
        <v>24</v>
      </c>
      <c r="B50" s="27" t="s">
        <v>33</v>
      </c>
      <c r="C50" s="1">
        <v>400</v>
      </c>
      <c r="D50" s="21"/>
      <c r="E50" s="70"/>
      <c r="F50" s="67">
        <v>250</v>
      </c>
      <c r="G50" s="68">
        <f t="shared" si="3"/>
        <v>0.433</v>
      </c>
      <c r="I50" s="25">
        <f t="shared" si="5"/>
        <v>577.36720554272517</v>
      </c>
      <c r="J50" s="1"/>
      <c r="K50" s="1"/>
    </row>
    <row r="51" spans="1:11" x14ac:dyDescent="0.3">
      <c r="A51" s="24">
        <v>25</v>
      </c>
      <c r="B51" s="33" t="s">
        <v>99</v>
      </c>
      <c r="C51" s="30">
        <v>400</v>
      </c>
      <c r="D51" s="84">
        <v>584</v>
      </c>
      <c r="E51" s="62">
        <f>D51/I51</f>
        <v>1.0114879999999999</v>
      </c>
      <c r="F51" s="67">
        <f>D51-F52</f>
        <v>284</v>
      </c>
      <c r="G51" s="68">
        <f t="shared" si="3"/>
        <v>0.49188799999999999</v>
      </c>
      <c r="I51" s="25">
        <f t="shared" si="5"/>
        <v>577.36720554272517</v>
      </c>
      <c r="J51" s="1"/>
      <c r="K51" s="1"/>
    </row>
    <row r="52" spans="1:11" x14ac:dyDescent="0.3">
      <c r="A52" s="24">
        <v>25</v>
      </c>
      <c r="B52" s="27" t="s">
        <v>33</v>
      </c>
      <c r="C52" s="38">
        <v>400</v>
      </c>
      <c r="D52" s="23"/>
      <c r="E52" s="70"/>
      <c r="F52" s="67">
        <v>300</v>
      </c>
      <c r="G52" s="68">
        <f t="shared" si="3"/>
        <v>0.51959999999999995</v>
      </c>
      <c r="I52" s="25">
        <f t="shared" si="5"/>
        <v>577.36720554272517</v>
      </c>
      <c r="J52" s="21"/>
      <c r="K52" s="21"/>
    </row>
    <row r="53" spans="1:11" x14ac:dyDescent="0.3">
      <c r="A53" s="24">
        <v>26</v>
      </c>
      <c r="B53" s="33" t="s">
        <v>102</v>
      </c>
      <c r="C53" s="30">
        <v>400</v>
      </c>
      <c r="D53" s="84">
        <v>618</v>
      </c>
      <c r="E53" s="62">
        <f>D53/I53</f>
        <v>1.070376</v>
      </c>
      <c r="F53" s="67">
        <f>D53-F54</f>
        <v>318</v>
      </c>
      <c r="G53" s="68">
        <f t="shared" si="3"/>
        <v>0.55077600000000004</v>
      </c>
      <c r="I53" s="25">
        <f t="shared" si="5"/>
        <v>577.36720554272517</v>
      </c>
      <c r="J53" s="9"/>
      <c r="K53" s="23"/>
    </row>
    <row r="54" spans="1:11" x14ac:dyDescent="0.3">
      <c r="A54" s="24">
        <v>26</v>
      </c>
      <c r="B54" s="27" t="s">
        <v>33</v>
      </c>
      <c r="C54" s="21">
        <v>400</v>
      </c>
      <c r="D54" s="21"/>
      <c r="E54" s="70"/>
      <c r="F54" s="67">
        <v>300</v>
      </c>
      <c r="G54" s="68">
        <f t="shared" si="3"/>
        <v>0.51959999999999995</v>
      </c>
      <c r="I54" s="25">
        <f t="shared" si="5"/>
        <v>577.36720554272517</v>
      </c>
      <c r="J54" s="9"/>
      <c r="K54" s="23"/>
    </row>
    <row r="55" spans="1:11" x14ac:dyDescent="0.3">
      <c r="A55" s="24">
        <v>27</v>
      </c>
      <c r="B55" s="33" t="s">
        <v>105</v>
      </c>
      <c r="C55" s="21">
        <v>400</v>
      </c>
      <c r="D55" s="85">
        <v>684.8211873715785</v>
      </c>
      <c r="E55" s="86">
        <v>1.186110296527574</v>
      </c>
      <c r="F55" s="87">
        <f>D55-F56</f>
        <v>334.8211873715785</v>
      </c>
      <c r="G55" s="68">
        <f t="shared" si="3"/>
        <v>0.57991029652757398</v>
      </c>
      <c r="I55" s="25">
        <f t="shared" si="5"/>
        <v>577.36720554272517</v>
      </c>
    </row>
    <row r="56" spans="1:11" x14ac:dyDescent="0.3">
      <c r="A56" s="24">
        <v>27</v>
      </c>
      <c r="B56" s="27" t="s">
        <v>33</v>
      </c>
      <c r="C56" s="21">
        <v>400</v>
      </c>
      <c r="D56" s="21"/>
      <c r="E56" s="70"/>
      <c r="F56" s="67">
        <v>350</v>
      </c>
      <c r="G56" s="68">
        <f t="shared" si="3"/>
        <v>0.60619999999999996</v>
      </c>
      <c r="I56" s="25">
        <f t="shared" si="5"/>
        <v>577.36720554272517</v>
      </c>
      <c r="J56" s="9"/>
      <c r="K56" s="23"/>
    </row>
    <row r="57" spans="1:11" x14ac:dyDescent="0.3">
      <c r="A57" s="24">
        <v>28</v>
      </c>
      <c r="B57" s="33" t="s">
        <v>108</v>
      </c>
      <c r="C57" s="71">
        <v>400</v>
      </c>
      <c r="D57" s="85">
        <v>619.08791458722112</v>
      </c>
      <c r="E57" s="86">
        <v>1.072260268065067</v>
      </c>
      <c r="F57" s="87">
        <f>D57-F58</f>
        <v>319.08791458722112</v>
      </c>
      <c r="G57" s="68">
        <f t="shared" si="3"/>
        <v>0.55266026806506696</v>
      </c>
      <c r="I57" s="25">
        <f t="shared" si="5"/>
        <v>577.36720554272517</v>
      </c>
    </row>
    <row r="58" spans="1:11" x14ac:dyDescent="0.3">
      <c r="A58" s="24">
        <v>28</v>
      </c>
      <c r="B58" s="27" t="s">
        <v>33</v>
      </c>
      <c r="C58" s="21">
        <v>400</v>
      </c>
      <c r="D58" s="21"/>
      <c r="E58" s="70"/>
      <c r="F58" s="67">
        <v>300</v>
      </c>
      <c r="G58" s="68">
        <f t="shared" si="3"/>
        <v>0.51959999999999995</v>
      </c>
      <c r="I58" s="25">
        <f t="shared" si="5"/>
        <v>577.36720554272517</v>
      </c>
      <c r="J58" s="9"/>
      <c r="K58" s="23"/>
    </row>
    <row r="59" spans="1:11" x14ac:dyDescent="0.3">
      <c r="A59" s="24">
        <v>29</v>
      </c>
      <c r="B59" s="33" t="s">
        <v>111</v>
      </c>
      <c r="C59" s="24">
        <v>400</v>
      </c>
      <c r="D59" s="85">
        <v>590.40430464495603</v>
      </c>
      <c r="E59" s="86">
        <v>1.0225802556450638</v>
      </c>
      <c r="F59" s="87">
        <f>D59-F60</f>
        <v>290.40430464495603</v>
      </c>
      <c r="G59" s="68">
        <f t="shared" si="3"/>
        <v>0.50298025564506388</v>
      </c>
      <c r="I59" s="25">
        <f t="shared" si="5"/>
        <v>577.36720554272517</v>
      </c>
    </row>
    <row r="60" spans="1:11" x14ac:dyDescent="0.3">
      <c r="A60" s="24">
        <v>29</v>
      </c>
      <c r="B60" s="27" t="s">
        <v>33</v>
      </c>
      <c r="C60" s="21">
        <v>400</v>
      </c>
      <c r="D60" s="21"/>
      <c r="E60" s="70"/>
      <c r="F60" s="67">
        <v>300</v>
      </c>
      <c r="G60" s="68">
        <f t="shared" si="3"/>
        <v>0.51959999999999995</v>
      </c>
      <c r="I60" s="25">
        <f t="shared" si="5"/>
        <v>577.36720554272517</v>
      </c>
      <c r="J60" s="9"/>
      <c r="K60" s="23"/>
    </row>
    <row r="61" spans="1:11" x14ac:dyDescent="0.3">
      <c r="A61" s="24">
        <v>30</v>
      </c>
      <c r="B61" s="33" t="s">
        <v>113</v>
      </c>
      <c r="C61" s="24">
        <v>400</v>
      </c>
      <c r="D61" s="85">
        <v>584.4285525736509</v>
      </c>
      <c r="E61" s="86">
        <v>1.0122302530575633</v>
      </c>
      <c r="F61" s="87">
        <f>D61-F62</f>
        <v>284.4285525736509</v>
      </c>
      <c r="G61" s="68">
        <f t="shared" si="3"/>
        <v>0.49263025305756336</v>
      </c>
      <c r="I61" s="25">
        <f t="shared" si="5"/>
        <v>577.36720554272517</v>
      </c>
    </row>
    <row r="62" spans="1:11" x14ac:dyDescent="0.3">
      <c r="A62" s="24">
        <v>30</v>
      </c>
      <c r="B62" s="27" t="s">
        <v>33</v>
      </c>
      <c r="C62" s="21">
        <v>400</v>
      </c>
      <c r="D62" s="21"/>
      <c r="E62" s="70"/>
      <c r="F62" s="67">
        <v>300</v>
      </c>
      <c r="G62" s="68">
        <f t="shared" si="3"/>
        <v>0.51959999999999995</v>
      </c>
      <c r="I62" s="25">
        <f t="shared" si="5"/>
        <v>577.36720554272517</v>
      </c>
      <c r="J62" s="9"/>
      <c r="K62" s="23"/>
    </row>
  </sheetData>
  <sortState ref="A3:K36">
    <sortCondition ref="A3:A36"/>
  </sortState>
  <mergeCells count="2">
    <mergeCell ref="F2:G2"/>
    <mergeCell ref="D2:E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bang phan bo vttb</vt:lpstr>
      <vt:lpstr>Sheet1</vt:lpstr>
      <vt:lpstr>'bang phan bo vttb'!Print_Titles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Le Van Bay</cp:lastModifiedBy>
  <cp:lastPrinted>2024-06-04T03:21:20Z</cp:lastPrinted>
  <dcterms:created xsi:type="dcterms:W3CDTF">2016-09-29T08:19:18Z</dcterms:created>
  <dcterms:modified xsi:type="dcterms:W3CDTF">2025-05-12T06:41:17Z</dcterms:modified>
</cp:coreProperties>
</file>